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T1 CHANDÍA\2_COLATERALES\2_C.A.O.R\1_CAOR 2023\2_Calificación\"/>
    </mc:Choice>
  </mc:AlternateContent>
  <bookViews>
    <workbookView xWindow="0" yWindow="0" windowWidth="20490" windowHeight="7530" firstSheet="32" activeTab="41"/>
  </bookViews>
  <sheets>
    <sheet name="ESCUADRA-CM" sheetId="1" r:id="rId1"/>
    <sheet name="ESCUADRA-FH" sheetId="2" r:id="rId2"/>
    <sheet name="ESCUADRA-MB" sheetId="3" r:id="rId3"/>
    <sheet name="ESCUADRA-EM" sheetId="4" r:id="rId4"/>
    <sheet name="ESCUADRA-RC" sheetId="5" r:id="rId5"/>
    <sheet name="ESCUADRA" sheetId="6" r:id="rId6"/>
    <sheet name="Copia de ESCUADRA" sheetId="7" r:id="rId7"/>
    <sheet name="Copia de ASP1" sheetId="8" r:id="rId8"/>
    <sheet name="DATOS" sheetId="9" r:id="rId9"/>
    <sheet name="ASP1" sheetId="10" r:id="rId10"/>
    <sheet name="ASP2" sheetId="11" r:id="rId11"/>
    <sheet name="ASP3" sheetId="12" r:id="rId12"/>
    <sheet name="ASP4" sheetId="13" r:id="rId13"/>
    <sheet name="ASP5" sheetId="14" r:id="rId14"/>
    <sheet name="ASP6" sheetId="15" r:id="rId15"/>
    <sheet name="ASP7" sheetId="16" r:id="rId16"/>
    <sheet name="ASP8" sheetId="17" r:id="rId17"/>
    <sheet name="ASP9" sheetId="18" r:id="rId18"/>
    <sheet name="ASP10" sheetId="19" r:id="rId19"/>
    <sheet name="ASP11" sheetId="20" r:id="rId20"/>
    <sheet name="ASP12" sheetId="21" r:id="rId21"/>
    <sheet name="ASP13" sheetId="22" r:id="rId22"/>
    <sheet name="ASP14" sheetId="23" r:id="rId23"/>
    <sheet name="ASP15" sheetId="24" r:id="rId24"/>
    <sheet name="ASP16" sheetId="25" r:id="rId25"/>
    <sheet name="ASP17" sheetId="26" r:id="rId26"/>
    <sheet name="ASP18" sheetId="27" r:id="rId27"/>
    <sheet name="ASP19" sheetId="28" r:id="rId28"/>
    <sheet name="ASP20" sheetId="29" r:id="rId29"/>
    <sheet name="ASP21" sheetId="30" r:id="rId30"/>
    <sheet name="ASP22" sheetId="31" r:id="rId31"/>
    <sheet name="ASP23" sheetId="32" r:id="rId32"/>
    <sheet name="ASP24" sheetId="33" r:id="rId33"/>
    <sheet name="ASP25" sheetId="34" r:id="rId34"/>
    <sheet name="ASP26" sheetId="35" r:id="rId35"/>
    <sheet name="ASP27" sheetId="36" r:id="rId36"/>
    <sheet name="ASP28" sheetId="37" r:id="rId37"/>
    <sheet name="ASP29" sheetId="38" r:id="rId38"/>
    <sheet name="ASP30" sheetId="39" r:id="rId39"/>
    <sheet name="ASP31" sheetId="40" r:id="rId40"/>
    <sheet name="ASP32" sheetId="41" r:id="rId41"/>
    <sheet name="ASP33" sheetId="42" r:id="rId42"/>
  </sheets>
  <definedNames>
    <definedName name="_xlnm.Print_Area" localSheetId="9">'ASP1'!$B$1:$D$74</definedName>
    <definedName name="_xlnm.Print_Area" localSheetId="18">'ASP10'!$B$1:$D$74</definedName>
    <definedName name="_xlnm.Print_Area" localSheetId="19">'ASP11'!$B$1:$D$74</definedName>
    <definedName name="_xlnm.Print_Area" localSheetId="20">'ASP12'!$B$1:$D$74</definedName>
    <definedName name="_xlnm.Print_Area" localSheetId="21">'ASP13'!$B$1:$D$74</definedName>
    <definedName name="_xlnm.Print_Area" localSheetId="22">'ASP14'!$B$1:$D$74</definedName>
    <definedName name="_xlnm.Print_Area" localSheetId="23">'ASP15'!$B$1:$D$74</definedName>
    <definedName name="_xlnm.Print_Area" localSheetId="24">'ASP16'!$B$1:$D$74</definedName>
    <definedName name="_xlnm.Print_Area" localSheetId="25">'ASP17'!$B$1:$D$74</definedName>
    <definedName name="_xlnm.Print_Area" localSheetId="26">'ASP18'!$B$1:$D$74</definedName>
    <definedName name="_xlnm.Print_Area" localSheetId="27">'ASP19'!$B$1:$D$74</definedName>
    <definedName name="_xlnm.Print_Area" localSheetId="10">'ASP2'!$B$1:$D$74</definedName>
    <definedName name="_xlnm.Print_Area" localSheetId="28">'ASP20'!$B$1:$D$74</definedName>
    <definedName name="_xlnm.Print_Area" localSheetId="29">'ASP21'!$B$1:$D$74</definedName>
    <definedName name="_xlnm.Print_Area" localSheetId="30">'ASP22'!$B$1:$D$74</definedName>
    <definedName name="_xlnm.Print_Area" localSheetId="31">'ASP23'!$B$1:$D$74</definedName>
    <definedName name="_xlnm.Print_Area" localSheetId="32">'ASP24'!$B$1:$D$74</definedName>
    <definedName name="_xlnm.Print_Area" localSheetId="33">'ASP25'!$B$1:$D$74</definedName>
    <definedName name="_xlnm.Print_Area" localSheetId="34">'ASP26'!$B$1:$D$74</definedName>
    <definedName name="_xlnm.Print_Area" localSheetId="35">'ASP27'!$B$1:$D$74</definedName>
    <definedName name="_xlnm.Print_Area" localSheetId="36">'ASP28'!$B$1:$E$74</definedName>
    <definedName name="_xlnm.Print_Area" localSheetId="37">'ASP29'!$B$1:$E$74</definedName>
    <definedName name="_xlnm.Print_Area" localSheetId="11">'ASP3'!$B$1:$D$74</definedName>
    <definedName name="_xlnm.Print_Area" localSheetId="38">'ASP30'!$B$1:$D$74</definedName>
    <definedName name="_xlnm.Print_Area" localSheetId="39">'ASP31'!$B$1:$D$74</definedName>
    <definedName name="_xlnm.Print_Area" localSheetId="40">'ASP32'!$B$1:$D$74</definedName>
    <definedName name="_xlnm.Print_Area" localSheetId="41">'ASP33'!$B$1:$D$74</definedName>
    <definedName name="_xlnm.Print_Area" localSheetId="12">'ASP4'!$B$1:$D$74</definedName>
    <definedName name="_xlnm.Print_Area" localSheetId="13">'ASP5'!$B$1:$D$74</definedName>
    <definedName name="_xlnm.Print_Area" localSheetId="14">'ASP6'!$B$1:$D$74</definedName>
    <definedName name="_xlnm.Print_Area" localSheetId="15">'ASP7'!$B$1:$D$74</definedName>
    <definedName name="_xlnm.Print_Area" localSheetId="16">'ASP8'!$B$1:$D$74</definedName>
    <definedName name="_xlnm.Print_Area" localSheetId="17">'ASP9'!$B$1:$D$74</definedName>
  </definedNames>
  <calcPr calcId="162913"/>
</workbook>
</file>

<file path=xl/calcChain.xml><?xml version="1.0" encoding="utf-8"?>
<calcChain xmlns="http://schemas.openxmlformats.org/spreadsheetml/2006/main">
  <c r="B64" i="42" l="1"/>
  <c r="B61" i="42"/>
  <c r="B53" i="42"/>
  <c r="B47" i="42"/>
  <c r="B40" i="42"/>
  <c r="B32" i="42"/>
  <c r="B64" i="41"/>
  <c r="B61" i="41"/>
  <c r="B53" i="41"/>
  <c r="B47" i="41"/>
  <c r="B40" i="41"/>
  <c r="B32" i="41"/>
  <c r="B64" i="40"/>
  <c r="B61" i="40"/>
  <c r="B53" i="40"/>
  <c r="B47" i="40"/>
  <c r="B40" i="40"/>
  <c r="B32" i="40"/>
  <c r="B64" i="39"/>
  <c r="B61" i="39"/>
  <c r="B53" i="39"/>
  <c r="B47" i="39"/>
  <c r="B40" i="39"/>
  <c r="B32" i="39"/>
  <c r="B64" i="38"/>
  <c r="B61" i="38"/>
  <c r="B53" i="38"/>
  <c r="B47" i="38"/>
  <c r="B40" i="38"/>
  <c r="B32" i="38"/>
  <c r="B64" i="37"/>
  <c r="B61" i="37"/>
  <c r="B53" i="37"/>
  <c r="B47" i="37"/>
  <c r="B40" i="37"/>
  <c r="B32" i="37"/>
  <c r="B64" i="36"/>
  <c r="B61" i="36"/>
  <c r="B53" i="36"/>
  <c r="B47" i="36"/>
  <c r="B40" i="36"/>
  <c r="B32" i="36"/>
  <c r="B64" i="35"/>
  <c r="B61" i="35"/>
  <c r="B53" i="35"/>
  <c r="B47" i="35"/>
  <c r="B40" i="35"/>
  <c r="B32" i="35"/>
  <c r="B64" i="34"/>
  <c r="B61" i="34"/>
  <c r="B53" i="34"/>
  <c r="B47" i="34"/>
  <c r="B40" i="34"/>
  <c r="B32" i="34"/>
  <c r="B64" i="33"/>
  <c r="B61" i="33"/>
  <c r="B53" i="33"/>
  <c r="B47" i="33"/>
  <c r="B40" i="33"/>
  <c r="B32" i="33"/>
  <c r="B64" i="32"/>
  <c r="B61" i="32"/>
  <c r="B53" i="32"/>
  <c r="B47" i="32"/>
  <c r="B40" i="32"/>
  <c r="B32" i="32"/>
  <c r="B64" i="31"/>
  <c r="B61" i="31"/>
  <c r="B53" i="31"/>
  <c r="B47" i="31"/>
  <c r="B40" i="31"/>
  <c r="B32" i="31"/>
  <c r="B64" i="30"/>
  <c r="B61" i="30"/>
  <c r="B53" i="30"/>
  <c r="B47" i="30"/>
  <c r="B40" i="30"/>
  <c r="B32" i="30"/>
  <c r="B64" i="29"/>
  <c r="B61" i="29"/>
  <c r="B53" i="29"/>
  <c r="B47" i="29"/>
  <c r="B40" i="29"/>
  <c r="B32" i="29"/>
  <c r="B64" i="28"/>
  <c r="B61" i="28"/>
  <c r="B53" i="28"/>
  <c r="B47" i="28"/>
  <c r="B40" i="28"/>
  <c r="B32" i="28"/>
  <c r="B64" i="27"/>
  <c r="B61" i="27"/>
  <c r="B53" i="27"/>
  <c r="B47" i="27"/>
  <c r="B40" i="27"/>
  <c r="B32" i="27"/>
  <c r="B64" i="26"/>
  <c r="B61" i="26"/>
  <c r="B53" i="26"/>
  <c r="B47" i="26"/>
  <c r="B40" i="26"/>
  <c r="B32" i="26"/>
  <c r="B64" i="25"/>
  <c r="B61" i="25"/>
  <c r="B53" i="25"/>
  <c r="B47" i="25"/>
  <c r="B40" i="25"/>
  <c r="B32" i="25"/>
  <c r="B64" i="24"/>
  <c r="B61" i="24"/>
  <c r="B53" i="24"/>
  <c r="B47" i="24"/>
  <c r="B40" i="24"/>
  <c r="B32" i="24"/>
  <c r="B64" i="23"/>
  <c r="B61" i="23"/>
  <c r="B53" i="23"/>
  <c r="B47" i="23"/>
  <c r="B40" i="23"/>
  <c r="B32" i="23"/>
  <c r="B64" i="22"/>
  <c r="B61" i="22"/>
  <c r="B53" i="22"/>
  <c r="B47" i="22"/>
  <c r="B40" i="22"/>
  <c r="B32" i="22"/>
  <c r="B64" i="21"/>
  <c r="B61" i="21"/>
  <c r="B53" i="21"/>
  <c r="B47" i="21"/>
  <c r="B40" i="21"/>
  <c r="B32" i="21"/>
  <c r="B64" i="20"/>
  <c r="B61" i="20"/>
  <c r="B53" i="20"/>
  <c r="B47" i="20"/>
  <c r="B40" i="20"/>
  <c r="B32" i="20"/>
  <c r="B64" i="19"/>
  <c r="B61" i="19"/>
  <c r="B53" i="19"/>
  <c r="B47" i="19"/>
  <c r="B40" i="19"/>
  <c r="B32" i="19"/>
  <c r="B64" i="14"/>
  <c r="B61" i="14"/>
  <c r="B53" i="14"/>
  <c r="B47" i="14"/>
  <c r="B40" i="14"/>
  <c r="B32" i="14"/>
  <c r="B22" i="14"/>
  <c r="B17" i="14"/>
  <c r="B9" i="14"/>
  <c r="B64" i="13"/>
  <c r="B61" i="13"/>
  <c r="B53" i="13"/>
  <c r="B47" i="13"/>
  <c r="B40" i="13"/>
  <c r="B32" i="13"/>
  <c r="B22" i="13"/>
  <c r="B17" i="13"/>
  <c r="B9" i="13"/>
  <c r="B67" i="42"/>
  <c r="B66" i="42"/>
  <c r="B65" i="42"/>
  <c r="B63" i="42"/>
  <c r="B62" i="42"/>
  <c r="B60" i="42"/>
  <c r="B59" i="42"/>
  <c r="B58" i="42"/>
  <c r="B57" i="42"/>
  <c r="B56" i="42"/>
  <c r="B55" i="42"/>
  <c r="B54" i="42"/>
  <c r="B52" i="42"/>
  <c r="B51" i="42"/>
  <c r="B50" i="42"/>
  <c r="B49" i="42"/>
  <c r="B48" i="42"/>
  <c r="B46" i="42"/>
  <c r="B45" i="42"/>
  <c r="B44" i="42"/>
  <c r="B43" i="42"/>
  <c r="B42" i="42"/>
  <c r="B41" i="42"/>
  <c r="B39" i="42"/>
  <c r="B38" i="42"/>
  <c r="B37" i="42"/>
  <c r="B36" i="42"/>
  <c r="B35" i="42"/>
  <c r="B34" i="42"/>
  <c r="B33" i="42"/>
  <c r="B31" i="42"/>
  <c r="B30" i="42"/>
  <c r="B29" i="42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7" i="42"/>
  <c r="B6" i="42"/>
  <c r="B5" i="42"/>
  <c r="B67" i="41"/>
  <c r="B66" i="41"/>
  <c r="B65" i="41"/>
  <c r="B63" i="41"/>
  <c r="B62" i="41"/>
  <c r="B60" i="41"/>
  <c r="B59" i="41"/>
  <c r="B58" i="41"/>
  <c r="B57" i="41"/>
  <c r="B56" i="41"/>
  <c r="B55" i="41"/>
  <c r="B54" i="41"/>
  <c r="B52" i="41"/>
  <c r="B51" i="41"/>
  <c r="B50" i="41"/>
  <c r="B49" i="41"/>
  <c r="B48" i="41"/>
  <c r="B46" i="41"/>
  <c r="B45" i="41"/>
  <c r="B44" i="41"/>
  <c r="B43" i="41"/>
  <c r="B42" i="41"/>
  <c r="B41" i="41"/>
  <c r="B39" i="41"/>
  <c r="B38" i="41"/>
  <c r="B37" i="41"/>
  <c r="B36" i="41"/>
  <c r="B35" i="41"/>
  <c r="B34" i="41"/>
  <c r="B33" i="41"/>
  <c r="B31" i="41"/>
  <c r="B30" i="41"/>
  <c r="B29" i="41"/>
  <c r="B28" i="41"/>
  <c r="B27" i="41"/>
  <c r="B26" i="41"/>
  <c r="B25" i="41"/>
  <c r="B24" i="41"/>
  <c r="B23" i="41"/>
  <c r="B22" i="41"/>
  <c r="B21" i="41"/>
  <c r="B20" i="41"/>
  <c r="B19" i="41"/>
  <c r="B18" i="41"/>
  <c r="B17" i="41"/>
  <c r="B16" i="41"/>
  <c r="B15" i="41"/>
  <c r="B14" i="41"/>
  <c r="B13" i="41"/>
  <c r="B12" i="41"/>
  <c r="B11" i="41"/>
  <c r="B10" i="41"/>
  <c r="B9" i="41"/>
  <c r="B7" i="41"/>
  <c r="B6" i="41"/>
  <c r="B5" i="41"/>
  <c r="B67" i="40"/>
  <c r="B66" i="40"/>
  <c r="B65" i="40"/>
  <c r="B63" i="40"/>
  <c r="B62" i="40"/>
  <c r="B60" i="40"/>
  <c r="B59" i="40"/>
  <c r="B58" i="40"/>
  <c r="B57" i="40"/>
  <c r="B56" i="40"/>
  <c r="B55" i="40"/>
  <c r="B54" i="40"/>
  <c r="B52" i="40"/>
  <c r="B51" i="40"/>
  <c r="B50" i="40"/>
  <c r="B49" i="40"/>
  <c r="B48" i="40"/>
  <c r="B46" i="40"/>
  <c r="B45" i="40"/>
  <c r="B44" i="40"/>
  <c r="B43" i="40"/>
  <c r="B42" i="40"/>
  <c r="B41" i="40"/>
  <c r="B39" i="40"/>
  <c r="B38" i="40"/>
  <c r="B37" i="40"/>
  <c r="B36" i="40"/>
  <c r="B35" i="40"/>
  <c r="B34" i="40"/>
  <c r="B33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7" i="40"/>
  <c r="B6" i="40"/>
  <c r="B5" i="40"/>
  <c r="B67" i="39"/>
  <c r="B66" i="39"/>
  <c r="B65" i="39"/>
  <c r="B63" i="39"/>
  <c r="B62" i="39"/>
  <c r="B60" i="39"/>
  <c r="B59" i="39"/>
  <c r="B58" i="39"/>
  <c r="B57" i="39"/>
  <c r="B56" i="39"/>
  <c r="B55" i="39"/>
  <c r="B54" i="39"/>
  <c r="B52" i="39"/>
  <c r="B51" i="39"/>
  <c r="B50" i="39"/>
  <c r="B49" i="39"/>
  <c r="B48" i="39"/>
  <c r="B46" i="39"/>
  <c r="B45" i="39"/>
  <c r="B44" i="39"/>
  <c r="B43" i="39"/>
  <c r="B42" i="39"/>
  <c r="B41" i="39"/>
  <c r="B39" i="39"/>
  <c r="B38" i="39"/>
  <c r="B37" i="39"/>
  <c r="B36" i="39"/>
  <c r="B35" i="39"/>
  <c r="B34" i="39"/>
  <c r="B33" i="39"/>
  <c r="B31" i="39"/>
  <c r="B30" i="39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7" i="39"/>
  <c r="B6" i="39"/>
  <c r="B5" i="39"/>
  <c r="B67" i="38"/>
  <c r="B66" i="38"/>
  <c r="B65" i="38"/>
  <c r="B63" i="38"/>
  <c r="B62" i="38"/>
  <c r="B60" i="38"/>
  <c r="B59" i="38"/>
  <c r="B58" i="38"/>
  <c r="B57" i="38"/>
  <c r="B56" i="38"/>
  <c r="B55" i="38"/>
  <c r="B54" i="38"/>
  <c r="B52" i="38"/>
  <c r="B51" i="38"/>
  <c r="B50" i="38"/>
  <c r="B49" i="38"/>
  <c r="B48" i="38"/>
  <c r="B46" i="38"/>
  <c r="B45" i="38"/>
  <c r="B44" i="38"/>
  <c r="B43" i="38"/>
  <c r="B42" i="38"/>
  <c r="B41" i="38"/>
  <c r="B39" i="38"/>
  <c r="B38" i="38"/>
  <c r="B37" i="38"/>
  <c r="B36" i="38"/>
  <c r="B35" i="38"/>
  <c r="B34" i="38"/>
  <c r="B33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7" i="38"/>
  <c r="B6" i="38"/>
  <c r="B5" i="38"/>
  <c r="B67" i="37"/>
  <c r="B66" i="37"/>
  <c r="B65" i="37"/>
  <c r="B63" i="37"/>
  <c r="B62" i="37"/>
  <c r="B60" i="37"/>
  <c r="B59" i="37"/>
  <c r="B58" i="37"/>
  <c r="B57" i="37"/>
  <c r="B56" i="37"/>
  <c r="B55" i="37"/>
  <c r="B54" i="37"/>
  <c r="B52" i="37"/>
  <c r="B51" i="37"/>
  <c r="B50" i="37"/>
  <c r="B49" i="37"/>
  <c r="B48" i="37"/>
  <c r="B46" i="37"/>
  <c r="B45" i="37"/>
  <c r="B44" i="37"/>
  <c r="B43" i="37"/>
  <c r="B42" i="37"/>
  <c r="B41" i="37"/>
  <c r="B39" i="37"/>
  <c r="B38" i="37"/>
  <c r="B37" i="37"/>
  <c r="B36" i="37"/>
  <c r="B35" i="37"/>
  <c r="B34" i="37"/>
  <c r="B33" i="37"/>
  <c r="B31" i="37"/>
  <c r="B30" i="37"/>
  <c r="B29" i="37"/>
  <c r="B28" i="37"/>
  <c r="B27" i="37"/>
  <c r="B26" i="37"/>
  <c r="B25" i="37"/>
  <c r="B24" i="37"/>
  <c r="B23" i="37"/>
  <c r="B22" i="37"/>
  <c r="B21" i="37"/>
  <c r="B20" i="37"/>
  <c r="B19" i="37"/>
  <c r="B18" i="37"/>
  <c r="B17" i="37"/>
  <c r="B16" i="37"/>
  <c r="B15" i="37"/>
  <c r="B14" i="37"/>
  <c r="B13" i="37"/>
  <c r="B12" i="37"/>
  <c r="B11" i="37"/>
  <c r="B10" i="37"/>
  <c r="B9" i="37"/>
  <c r="B7" i="37"/>
  <c r="B6" i="37"/>
  <c r="B5" i="37"/>
  <c r="B67" i="36"/>
  <c r="B66" i="36"/>
  <c r="B65" i="36"/>
  <c r="B63" i="36"/>
  <c r="B62" i="36"/>
  <c r="B60" i="36"/>
  <c r="B59" i="36"/>
  <c r="B58" i="36"/>
  <c r="B57" i="36"/>
  <c r="B56" i="36"/>
  <c r="B55" i="36"/>
  <c r="B54" i="36"/>
  <c r="B52" i="36"/>
  <c r="B51" i="36"/>
  <c r="B50" i="36"/>
  <c r="B49" i="36"/>
  <c r="B48" i="36"/>
  <c r="B46" i="36"/>
  <c r="B45" i="36"/>
  <c r="B44" i="36"/>
  <c r="B43" i="36"/>
  <c r="B42" i="36"/>
  <c r="B41" i="36"/>
  <c r="B39" i="36"/>
  <c r="B38" i="36"/>
  <c r="B37" i="36"/>
  <c r="B36" i="36"/>
  <c r="B35" i="36"/>
  <c r="B34" i="36"/>
  <c r="B33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7" i="36"/>
  <c r="B6" i="36"/>
  <c r="B5" i="36"/>
  <c r="B67" i="35"/>
  <c r="B66" i="35"/>
  <c r="B65" i="35"/>
  <c r="B63" i="35"/>
  <c r="B62" i="35"/>
  <c r="B60" i="35"/>
  <c r="B59" i="35"/>
  <c r="B58" i="35"/>
  <c r="B57" i="35"/>
  <c r="B56" i="35"/>
  <c r="B55" i="35"/>
  <c r="B54" i="35"/>
  <c r="B52" i="35"/>
  <c r="B51" i="35"/>
  <c r="B50" i="35"/>
  <c r="B49" i="35"/>
  <c r="B48" i="35"/>
  <c r="B46" i="35"/>
  <c r="B45" i="35"/>
  <c r="B44" i="35"/>
  <c r="B43" i="35"/>
  <c r="B42" i="35"/>
  <c r="B41" i="35"/>
  <c r="B39" i="35"/>
  <c r="B38" i="35"/>
  <c r="B37" i="35"/>
  <c r="B36" i="35"/>
  <c r="B35" i="35"/>
  <c r="B34" i="35"/>
  <c r="B33" i="35"/>
  <c r="B31" i="35"/>
  <c r="B30" i="35"/>
  <c r="B29" i="35"/>
  <c r="B28" i="35"/>
  <c r="B27" i="35"/>
  <c r="B26" i="35"/>
  <c r="B25" i="35"/>
  <c r="B24" i="35"/>
  <c r="B23" i="35"/>
  <c r="B22" i="35"/>
  <c r="B21" i="35"/>
  <c r="B20" i="35"/>
  <c r="B19" i="35"/>
  <c r="B18" i="35"/>
  <c r="B17" i="35"/>
  <c r="B16" i="35"/>
  <c r="B15" i="35"/>
  <c r="B14" i="35"/>
  <c r="B13" i="35"/>
  <c r="B12" i="35"/>
  <c r="B11" i="35"/>
  <c r="B10" i="35"/>
  <c r="B9" i="35"/>
  <c r="B7" i="35"/>
  <c r="B6" i="35"/>
  <c r="B5" i="35"/>
  <c r="B67" i="34"/>
  <c r="B66" i="34"/>
  <c r="B65" i="34"/>
  <c r="B63" i="34"/>
  <c r="B62" i="34"/>
  <c r="B60" i="34"/>
  <c r="B59" i="34"/>
  <c r="B58" i="34"/>
  <c r="B57" i="34"/>
  <c r="B56" i="34"/>
  <c r="B55" i="34"/>
  <c r="B54" i="34"/>
  <c r="B52" i="34"/>
  <c r="B51" i="34"/>
  <c r="B50" i="34"/>
  <c r="B49" i="34"/>
  <c r="B48" i="34"/>
  <c r="B46" i="34"/>
  <c r="B45" i="34"/>
  <c r="B44" i="34"/>
  <c r="B43" i="34"/>
  <c r="B42" i="34"/>
  <c r="B41" i="34"/>
  <c r="B39" i="34"/>
  <c r="B38" i="34"/>
  <c r="B37" i="34"/>
  <c r="B36" i="34"/>
  <c r="B35" i="34"/>
  <c r="B34" i="34"/>
  <c r="B33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7" i="34"/>
  <c r="B6" i="34"/>
  <c r="B5" i="34"/>
  <c r="B67" i="33"/>
  <c r="B66" i="33"/>
  <c r="B65" i="33"/>
  <c r="B63" i="33"/>
  <c r="B62" i="33"/>
  <c r="B60" i="33"/>
  <c r="B59" i="33"/>
  <c r="B58" i="33"/>
  <c r="B57" i="33"/>
  <c r="B56" i="33"/>
  <c r="B55" i="33"/>
  <c r="B54" i="33"/>
  <c r="B52" i="33"/>
  <c r="B51" i="33"/>
  <c r="B50" i="33"/>
  <c r="B49" i="33"/>
  <c r="B48" i="33"/>
  <c r="B46" i="33"/>
  <c r="B45" i="33"/>
  <c r="B44" i="33"/>
  <c r="B43" i="33"/>
  <c r="B42" i="33"/>
  <c r="B41" i="33"/>
  <c r="B39" i="33"/>
  <c r="B38" i="33"/>
  <c r="B37" i="33"/>
  <c r="B36" i="33"/>
  <c r="B35" i="33"/>
  <c r="B34" i="33"/>
  <c r="B33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7" i="33"/>
  <c r="B6" i="33"/>
  <c r="B5" i="33"/>
  <c r="B67" i="32"/>
  <c r="B66" i="32"/>
  <c r="B65" i="32"/>
  <c r="B63" i="32"/>
  <c r="B62" i="32"/>
  <c r="B60" i="32"/>
  <c r="B59" i="32"/>
  <c r="B58" i="32"/>
  <c r="B57" i="32"/>
  <c r="B56" i="32"/>
  <c r="B55" i="32"/>
  <c r="B54" i="32"/>
  <c r="B52" i="32"/>
  <c r="B51" i="32"/>
  <c r="B50" i="32"/>
  <c r="B49" i="32"/>
  <c r="B48" i="32"/>
  <c r="B46" i="32"/>
  <c r="B45" i="32"/>
  <c r="B44" i="32"/>
  <c r="B43" i="32"/>
  <c r="B42" i="32"/>
  <c r="B41" i="32"/>
  <c r="B39" i="32"/>
  <c r="B38" i="32"/>
  <c r="B37" i="32"/>
  <c r="B36" i="32"/>
  <c r="B35" i="32"/>
  <c r="B34" i="32"/>
  <c r="B33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7" i="32"/>
  <c r="B6" i="32"/>
  <c r="B5" i="32"/>
  <c r="B67" i="31"/>
  <c r="B66" i="31"/>
  <c r="B65" i="31"/>
  <c r="B63" i="31"/>
  <c r="B62" i="31"/>
  <c r="B60" i="31"/>
  <c r="B59" i="31"/>
  <c r="B58" i="31"/>
  <c r="B57" i="31"/>
  <c r="B56" i="31"/>
  <c r="B55" i="31"/>
  <c r="B54" i="31"/>
  <c r="B52" i="31"/>
  <c r="B51" i="31"/>
  <c r="B50" i="31"/>
  <c r="B49" i="31"/>
  <c r="B48" i="31"/>
  <c r="B46" i="31"/>
  <c r="B45" i="31"/>
  <c r="B44" i="31"/>
  <c r="B43" i="31"/>
  <c r="B42" i="31"/>
  <c r="B41" i="31"/>
  <c r="B39" i="31"/>
  <c r="B38" i="31"/>
  <c r="B37" i="31"/>
  <c r="B36" i="31"/>
  <c r="B35" i="31"/>
  <c r="B34" i="31"/>
  <c r="B33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7" i="31"/>
  <c r="B6" i="31"/>
  <c r="B5" i="31"/>
  <c r="B67" i="30"/>
  <c r="B66" i="30"/>
  <c r="B65" i="30"/>
  <c r="B63" i="30"/>
  <c r="B62" i="30"/>
  <c r="B60" i="30"/>
  <c r="B59" i="30"/>
  <c r="B58" i="30"/>
  <c r="B57" i="30"/>
  <c r="B56" i="30"/>
  <c r="B55" i="30"/>
  <c r="B54" i="30"/>
  <c r="B52" i="30"/>
  <c r="B51" i="30"/>
  <c r="B50" i="30"/>
  <c r="B49" i="30"/>
  <c r="B48" i="30"/>
  <c r="B46" i="30"/>
  <c r="B45" i="30"/>
  <c r="B44" i="30"/>
  <c r="B43" i="30"/>
  <c r="B42" i="30"/>
  <c r="B41" i="30"/>
  <c r="B39" i="30"/>
  <c r="B38" i="30"/>
  <c r="B37" i="30"/>
  <c r="B36" i="30"/>
  <c r="B35" i="30"/>
  <c r="B34" i="30"/>
  <c r="B33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7" i="30"/>
  <c r="B6" i="30"/>
  <c r="B5" i="30"/>
  <c r="B67" i="29"/>
  <c r="B66" i="29"/>
  <c r="B65" i="29"/>
  <c r="B63" i="29"/>
  <c r="B62" i="29"/>
  <c r="B60" i="29"/>
  <c r="B59" i="29"/>
  <c r="B58" i="29"/>
  <c r="B57" i="29"/>
  <c r="B56" i="29"/>
  <c r="B55" i="29"/>
  <c r="B54" i="29"/>
  <c r="B52" i="29"/>
  <c r="B51" i="29"/>
  <c r="B50" i="29"/>
  <c r="B49" i="29"/>
  <c r="B48" i="29"/>
  <c r="B46" i="29"/>
  <c r="B45" i="29"/>
  <c r="B44" i="29"/>
  <c r="B43" i="29"/>
  <c r="B42" i="29"/>
  <c r="B41" i="29"/>
  <c r="B39" i="29"/>
  <c r="B38" i="29"/>
  <c r="B37" i="29"/>
  <c r="B36" i="29"/>
  <c r="B35" i="29"/>
  <c r="B34" i="29"/>
  <c r="B33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7" i="29"/>
  <c r="B6" i="29"/>
  <c r="B5" i="29"/>
  <c r="B67" i="28"/>
  <c r="B66" i="28"/>
  <c r="B65" i="28"/>
  <c r="B63" i="28"/>
  <c r="B62" i="28"/>
  <c r="B60" i="28"/>
  <c r="B59" i="28"/>
  <c r="B58" i="28"/>
  <c r="B57" i="28"/>
  <c r="B56" i="28"/>
  <c r="B55" i="28"/>
  <c r="B54" i="28"/>
  <c r="B52" i="28"/>
  <c r="B51" i="28"/>
  <c r="B50" i="28"/>
  <c r="B49" i="28"/>
  <c r="B48" i="28"/>
  <c r="B46" i="28"/>
  <c r="B45" i="28"/>
  <c r="B44" i="28"/>
  <c r="B43" i="28"/>
  <c r="B42" i="28"/>
  <c r="B41" i="28"/>
  <c r="B39" i="28"/>
  <c r="B38" i="28"/>
  <c r="B37" i="28"/>
  <c r="B36" i="28"/>
  <c r="B35" i="28"/>
  <c r="B34" i="28"/>
  <c r="B33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7" i="28"/>
  <c r="B6" i="28"/>
  <c r="B5" i="28"/>
  <c r="B67" i="27"/>
  <c r="B66" i="27"/>
  <c r="B65" i="27"/>
  <c r="B63" i="27"/>
  <c r="B62" i="27"/>
  <c r="B60" i="27"/>
  <c r="B59" i="27"/>
  <c r="B58" i="27"/>
  <c r="B57" i="27"/>
  <c r="B56" i="27"/>
  <c r="B55" i="27"/>
  <c r="B54" i="27"/>
  <c r="B52" i="27"/>
  <c r="B51" i="27"/>
  <c r="B50" i="27"/>
  <c r="B49" i="27"/>
  <c r="B48" i="27"/>
  <c r="B46" i="27"/>
  <c r="B45" i="27"/>
  <c r="B44" i="27"/>
  <c r="B43" i="27"/>
  <c r="B42" i="27"/>
  <c r="B41" i="27"/>
  <c r="B39" i="27"/>
  <c r="B38" i="27"/>
  <c r="B37" i="27"/>
  <c r="B36" i="27"/>
  <c r="B35" i="27"/>
  <c r="B34" i="27"/>
  <c r="B33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7" i="27"/>
  <c r="B6" i="27"/>
  <c r="B5" i="27"/>
  <c r="B67" i="26"/>
  <c r="B66" i="26"/>
  <c r="B65" i="26"/>
  <c r="B63" i="26"/>
  <c r="B62" i="26"/>
  <c r="B60" i="26"/>
  <c r="B59" i="26"/>
  <c r="B58" i="26"/>
  <c r="B57" i="26"/>
  <c r="B56" i="26"/>
  <c r="B55" i="26"/>
  <c r="B54" i="26"/>
  <c r="B52" i="26"/>
  <c r="B51" i="26"/>
  <c r="B50" i="26"/>
  <c r="B49" i="26"/>
  <c r="B48" i="26"/>
  <c r="B46" i="26"/>
  <c r="B45" i="26"/>
  <c r="B44" i="26"/>
  <c r="B43" i="26"/>
  <c r="B42" i="26"/>
  <c r="B41" i="26"/>
  <c r="B39" i="26"/>
  <c r="B38" i="26"/>
  <c r="B37" i="26"/>
  <c r="B36" i="26"/>
  <c r="B35" i="26"/>
  <c r="B34" i="26"/>
  <c r="B33" i="26"/>
  <c r="B31" i="26"/>
  <c r="B30" i="26"/>
  <c r="B29" i="26"/>
  <c r="B28" i="26"/>
  <c r="B27" i="26"/>
  <c r="B26" i="26"/>
  <c r="B25" i="26"/>
  <c r="B24" i="26"/>
  <c r="B23" i="26"/>
  <c r="B22" i="26"/>
  <c r="B21" i="26"/>
  <c r="B20" i="26"/>
  <c r="B19" i="26"/>
  <c r="B18" i="26"/>
  <c r="B17" i="26"/>
  <c r="B16" i="26"/>
  <c r="B15" i="26"/>
  <c r="B14" i="26"/>
  <c r="B13" i="26"/>
  <c r="B12" i="26"/>
  <c r="B11" i="26"/>
  <c r="B10" i="26"/>
  <c r="B9" i="26"/>
  <c r="B7" i="26"/>
  <c r="B6" i="26"/>
  <c r="B5" i="26"/>
  <c r="B67" i="25"/>
  <c r="B66" i="25"/>
  <c r="B65" i="25"/>
  <c r="B63" i="25"/>
  <c r="B62" i="25"/>
  <c r="B60" i="25"/>
  <c r="B59" i="25"/>
  <c r="B58" i="25"/>
  <c r="B57" i="25"/>
  <c r="B56" i="25"/>
  <c r="B55" i="25"/>
  <c r="B54" i="25"/>
  <c r="B52" i="25"/>
  <c r="B51" i="25"/>
  <c r="B50" i="25"/>
  <c r="B49" i="25"/>
  <c r="B48" i="25"/>
  <c r="B46" i="25"/>
  <c r="B45" i="25"/>
  <c r="B44" i="25"/>
  <c r="B43" i="25"/>
  <c r="B42" i="25"/>
  <c r="B41" i="25"/>
  <c r="B39" i="25"/>
  <c r="B38" i="25"/>
  <c r="B37" i="25"/>
  <c r="B36" i="25"/>
  <c r="B35" i="25"/>
  <c r="B34" i="25"/>
  <c r="B33" i="25"/>
  <c r="B31" i="25"/>
  <c r="B30" i="25"/>
  <c r="B29" i="25"/>
  <c r="B28" i="25"/>
  <c r="B27" i="25"/>
  <c r="B26" i="25"/>
  <c r="B25" i="25"/>
  <c r="B24" i="25"/>
  <c r="B23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7" i="25"/>
  <c r="B6" i="25"/>
  <c r="B5" i="25"/>
  <c r="B67" i="24"/>
  <c r="B66" i="24"/>
  <c r="B65" i="24"/>
  <c r="B63" i="24"/>
  <c r="B62" i="24"/>
  <c r="B60" i="24"/>
  <c r="B59" i="24"/>
  <c r="B58" i="24"/>
  <c r="B57" i="24"/>
  <c r="B56" i="24"/>
  <c r="B55" i="24"/>
  <c r="B54" i="24"/>
  <c r="B52" i="24"/>
  <c r="B51" i="24"/>
  <c r="B50" i="24"/>
  <c r="B49" i="24"/>
  <c r="B48" i="24"/>
  <c r="B46" i="24"/>
  <c r="B45" i="24"/>
  <c r="B44" i="24"/>
  <c r="B43" i="24"/>
  <c r="B42" i="24"/>
  <c r="B41" i="24"/>
  <c r="B39" i="24"/>
  <c r="B38" i="24"/>
  <c r="B37" i="24"/>
  <c r="B36" i="24"/>
  <c r="B35" i="24"/>
  <c r="B34" i="24"/>
  <c r="B33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7" i="24"/>
  <c r="B6" i="24"/>
  <c r="B5" i="24"/>
  <c r="B67" i="23"/>
  <c r="B66" i="23"/>
  <c r="B65" i="23"/>
  <c r="B63" i="23"/>
  <c r="B62" i="23"/>
  <c r="B60" i="23"/>
  <c r="B59" i="23"/>
  <c r="B58" i="23"/>
  <c r="B57" i="23"/>
  <c r="B56" i="23"/>
  <c r="B55" i="23"/>
  <c r="B54" i="23"/>
  <c r="B52" i="23"/>
  <c r="B51" i="23"/>
  <c r="B50" i="23"/>
  <c r="B49" i="23"/>
  <c r="B48" i="23"/>
  <c r="B46" i="23"/>
  <c r="B45" i="23"/>
  <c r="B44" i="23"/>
  <c r="B43" i="23"/>
  <c r="B42" i="23"/>
  <c r="B41" i="23"/>
  <c r="B39" i="23"/>
  <c r="B38" i="23"/>
  <c r="B37" i="23"/>
  <c r="B36" i="23"/>
  <c r="B35" i="23"/>
  <c r="B34" i="23"/>
  <c r="B33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7" i="23"/>
  <c r="B6" i="23"/>
  <c r="B5" i="23"/>
  <c r="B67" i="22"/>
  <c r="B66" i="22"/>
  <c r="B65" i="22"/>
  <c r="B63" i="22"/>
  <c r="B62" i="22"/>
  <c r="B60" i="22"/>
  <c r="B59" i="22"/>
  <c r="B58" i="22"/>
  <c r="B57" i="22"/>
  <c r="B56" i="22"/>
  <c r="B55" i="22"/>
  <c r="B54" i="22"/>
  <c r="B52" i="22"/>
  <c r="B51" i="22"/>
  <c r="B50" i="22"/>
  <c r="B49" i="22"/>
  <c r="B48" i="22"/>
  <c r="B46" i="22"/>
  <c r="B45" i="22"/>
  <c r="B44" i="22"/>
  <c r="B43" i="22"/>
  <c r="B42" i="22"/>
  <c r="B41" i="22"/>
  <c r="B39" i="22"/>
  <c r="B38" i="22"/>
  <c r="B37" i="22"/>
  <c r="B36" i="22"/>
  <c r="B35" i="22"/>
  <c r="B34" i="22"/>
  <c r="B33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7" i="22"/>
  <c r="B6" i="22"/>
  <c r="B5" i="22"/>
  <c r="B67" i="21"/>
  <c r="B66" i="21"/>
  <c r="B65" i="21"/>
  <c r="B63" i="21"/>
  <c r="B62" i="21"/>
  <c r="B60" i="21"/>
  <c r="B59" i="21"/>
  <c r="B58" i="21"/>
  <c r="B57" i="21"/>
  <c r="B56" i="21"/>
  <c r="B55" i="21"/>
  <c r="B54" i="21"/>
  <c r="B52" i="21"/>
  <c r="B51" i="21"/>
  <c r="B50" i="21"/>
  <c r="B49" i="21"/>
  <c r="B48" i="21"/>
  <c r="B46" i="21"/>
  <c r="B45" i="21"/>
  <c r="B44" i="21"/>
  <c r="B43" i="21"/>
  <c r="B42" i="21"/>
  <c r="B41" i="21"/>
  <c r="B39" i="21"/>
  <c r="B38" i="21"/>
  <c r="B37" i="21"/>
  <c r="B36" i="21"/>
  <c r="B35" i="21"/>
  <c r="B34" i="21"/>
  <c r="B33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7" i="21"/>
  <c r="B6" i="21"/>
  <c r="B5" i="21"/>
  <c r="B67" i="20"/>
  <c r="B66" i="20"/>
  <c r="B65" i="20"/>
  <c r="B63" i="20"/>
  <c r="B62" i="20"/>
  <c r="B60" i="20"/>
  <c r="B59" i="20"/>
  <c r="B58" i="20"/>
  <c r="B57" i="20"/>
  <c r="B56" i="20"/>
  <c r="B55" i="20"/>
  <c r="B54" i="20"/>
  <c r="B52" i="20"/>
  <c r="B51" i="20"/>
  <c r="B50" i="20"/>
  <c r="B49" i="20"/>
  <c r="B48" i="20"/>
  <c r="B46" i="20"/>
  <c r="B45" i="20"/>
  <c r="B44" i="20"/>
  <c r="B43" i="20"/>
  <c r="B42" i="20"/>
  <c r="B41" i="20"/>
  <c r="B39" i="20"/>
  <c r="B38" i="20"/>
  <c r="B37" i="20"/>
  <c r="B36" i="20"/>
  <c r="B35" i="20"/>
  <c r="B34" i="20"/>
  <c r="B33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67" i="19"/>
  <c r="B66" i="19"/>
  <c r="B65" i="19"/>
  <c r="B63" i="19"/>
  <c r="B62" i="19"/>
  <c r="B60" i="19"/>
  <c r="B59" i="19"/>
  <c r="B58" i="19"/>
  <c r="B57" i="19"/>
  <c r="B56" i="19"/>
  <c r="B55" i="19"/>
  <c r="B54" i="19"/>
  <c r="B52" i="19"/>
  <c r="B51" i="19"/>
  <c r="B50" i="19"/>
  <c r="B49" i="19"/>
  <c r="B48" i="19"/>
  <c r="B46" i="19"/>
  <c r="B45" i="19"/>
  <c r="B44" i="19"/>
  <c r="B43" i="19"/>
  <c r="B42" i="19"/>
  <c r="B41" i="19"/>
  <c r="B39" i="19"/>
  <c r="B38" i="19"/>
  <c r="B37" i="19"/>
  <c r="B36" i="19"/>
  <c r="B35" i="19"/>
  <c r="B34" i="19"/>
  <c r="B33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7" i="18"/>
  <c r="B6" i="18"/>
  <c r="B5" i="18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7" i="17"/>
  <c r="B6" i="17"/>
  <c r="B5" i="17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B54" i="16"/>
  <c r="B53" i="16"/>
  <c r="B52" i="16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7" i="16"/>
  <c r="B6" i="16"/>
  <c r="B5" i="16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7" i="15"/>
  <c r="B6" i="15"/>
  <c r="B5" i="15"/>
  <c r="B67" i="14"/>
  <c r="B66" i="14"/>
  <c r="B65" i="14"/>
  <c r="B63" i="14"/>
  <c r="B62" i="14"/>
  <c r="B60" i="14"/>
  <c r="B59" i="14"/>
  <c r="B58" i="14"/>
  <c r="B57" i="14"/>
  <c r="B56" i="14"/>
  <c r="B55" i="14"/>
  <c r="B54" i="14"/>
  <c r="B52" i="14"/>
  <c r="B51" i="14"/>
  <c r="B50" i="14"/>
  <c r="B49" i="14"/>
  <c r="B48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4" i="14"/>
  <c r="B23" i="14"/>
  <c r="B21" i="14"/>
  <c r="B20" i="14"/>
  <c r="B19" i="14"/>
  <c r="B18" i="14"/>
  <c r="B16" i="14"/>
  <c r="B15" i="14"/>
  <c r="B14" i="14"/>
  <c r="B13" i="14"/>
  <c r="B12" i="14"/>
  <c r="B11" i="14"/>
  <c r="B10" i="14"/>
  <c r="B7" i="14"/>
  <c r="B6" i="14"/>
  <c r="B5" i="14"/>
  <c r="B67" i="13"/>
  <c r="B66" i="13"/>
  <c r="B65" i="13"/>
  <c r="B63" i="13"/>
  <c r="B62" i="13"/>
  <c r="B60" i="13"/>
  <c r="B59" i="13"/>
  <c r="B58" i="13"/>
  <c r="B57" i="13"/>
  <c r="B56" i="13"/>
  <c r="B55" i="13"/>
  <c r="B54" i="13"/>
  <c r="B52" i="13"/>
  <c r="B51" i="13"/>
  <c r="B50" i="13"/>
  <c r="B49" i="13"/>
  <c r="B48" i="13"/>
  <c r="B46" i="13"/>
  <c r="B45" i="13"/>
  <c r="B44" i="13"/>
  <c r="B43" i="13"/>
  <c r="B42" i="13"/>
  <c r="B41" i="13"/>
  <c r="B39" i="13"/>
  <c r="B38" i="13"/>
  <c r="B37" i="13"/>
  <c r="B36" i="13"/>
  <c r="B35" i="13"/>
  <c r="B34" i="13"/>
  <c r="B33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6" i="13"/>
  <c r="B15" i="13"/>
  <c r="B14" i="13"/>
  <c r="B13" i="13"/>
  <c r="B12" i="13"/>
  <c r="B11" i="13"/>
  <c r="B10" i="13"/>
  <c r="B7" i="13"/>
  <c r="B6" i="13"/>
  <c r="B5" i="13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7" i="12"/>
  <c r="B6" i="12"/>
  <c r="B5" i="12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7" i="11"/>
  <c r="B6" i="11"/>
  <c r="B5" i="11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7" i="10"/>
  <c r="B6" i="10"/>
  <c r="B5" i="10"/>
  <c r="AG4" i="9"/>
  <c r="AJ6" i="6" s="1"/>
  <c r="C5" i="42" s="1"/>
  <c r="AF4" i="9"/>
  <c r="AI6" i="7" s="1"/>
  <c r="AE4" i="9"/>
  <c r="AH6" i="7" s="1"/>
  <c r="AD4" i="9"/>
  <c r="AG6" i="7" s="1"/>
  <c r="AC4" i="9"/>
  <c r="AF6" i="4" s="1"/>
  <c r="AB4" i="9"/>
  <c r="AE6" i="7" s="1"/>
  <c r="AA4" i="9"/>
  <c r="AD6" i="6" s="1"/>
  <c r="C5" i="36" s="1"/>
  <c r="Z4" i="9"/>
  <c r="AC6" i="7" s="1"/>
  <c r="Y4" i="9"/>
  <c r="AB6" i="7" s="1"/>
  <c r="X4" i="9"/>
  <c r="AA6" i="7" s="1"/>
  <c r="W4" i="9"/>
  <c r="Z6" i="7" s="1"/>
  <c r="V4" i="9"/>
  <c r="Y6" i="7" s="1"/>
  <c r="U4" i="9"/>
  <c r="X6" i="7" s="1"/>
  <c r="T4" i="9"/>
  <c r="W6" i="7" s="1"/>
  <c r="S4" i="9"/>
  <c r="V6" i="7" s="1"/>
  <c r="R4" i="9"/>
  <c r="U6" i="7" s="1"/>
  <c r="Q4" i="9"/>
  <c r="T6" i="4" s="1"/>
  <c r="P4" i="9"/>
  <c r="S6" i="7" s="1"/>
  <c r="O4" i="9"/>
  <c r="R6" i="7" s="1"/>
  <c r="N4" i="9"/>
  <c r="Q6" i="7" s="1"/>
  <c r="M4" i="9"/>
  <c r="P6" i="7" s="1"/>
  <c r="L4" i="9"/>
  <c r="O6" i="2" s="1"/>
  <c r="K4" i="9"/>
  <c r="N6" i="4" s="1"/>
  <c r="J4" i="9"/>
  <c r="M6" i="7" s="1"/>
  <c r="I4" i="9"/>
  <c r="L6" i="6" s="1"/>
  <c r="C5" i="18" s="1"/>
  <c r="H4" i="9"/>
  <c r="K6" i="7" s="1"/>
  <c r="G4" i="9"/>
  <c r="J6" i="7" s="1"/>
  <c r="F4" i="9"/>
  <c r="I6" i="7" s="1"/>
  <c r="E4" i="9"/>
  <c r="H6" i="7" s="1"/>
  <c r="D4" i="9"/>
  <c r="G6" i="7" s="1"/>
  <c r="C4" i="9"/>
  <c r="F6" i="6" s="1"/>
  <c r="C5" i="12" s="1"/>
  <c r="B4" i="9"/>
  <c r="E6" i="7" s="1"/>
  <c r="A4" i="9"/>
  <c r="D6" i="7" s="1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7" i="8"/>
  <c r="B6" i="8"/>
  <c r="B5" i="8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AJ69" i="6"/>
  <c r="D66" i="42" s="1"/>
  <c r="AI69" i="6"/>
  <c r="D66" i="41" s="1"/>
  <c r="AH69" i="6"/>
  <c r="D66" i="40" s="1"/>
  <c r="AG69" i="6"/>
  <c r="D66" i="39" s="1"/>
  <c r="AF69" i="6"/>
  <c r="D66" i="38" s="1"/>
  <c r="AE69" i="6"/>
  <c r="D66" i="37" s="1"/>
  <c r="AD69" i="6"/>
  <c r="D66" i="36" s="1"/>
  <c r="AC69" i="6"/>
  <c r="D66" i="35" s="1"/>
  <c r="AB69" i="6"/>
  <c r="D66" i="34" s="1"/>
  <c r="AA69" i="6"/>
  <c r="D66" i="33" s="1"/>
  <c r="Z69" i="6"/>
  <c r="D66" i="32" s="1"/>
  <c r="Y69" i="6"/>
  <c r="D66" i="31" s="1"/>
  <c r="X69" i="6"/>
  <c r="D66" i="30" s="1"/>
  <c r="W69" i="6"/>
  <c r="D66" i="29" s="1"/>
  <c r="V69" i="6"/>
  <c r="D66" i="28" s="1"/>
  <c r="U69" i="6"/>
  <c r="D66" i="27" s="1"/>
  <c r="T69" i="6"/>
  <c r="D66" i="26" s="1"/>
  <c r="S69" i="6"/>
  <c r="D66" i="25" s="1"/>
  <c r="R69" i="6"/>
  <c r="D66" i="24" s="1"/>
  <c r="Q69" i="6"/>
  <c r="D66" i="23" s="1"/>
  <c r="P69" i="6"/>
  <c r="D66" i="22" s="1"/>
  <c r="O69" i="6"/>
  <c r="D66" i="21" s="1"/>
  <c r="N69" i="6"/>
  <c r="D66" i="20" s="1"/>
  <c r="M69" i="6"/>
  <c r="D66" i="19" s="1"/>
  <c r="L69" i="6"/>
  <c r="D66" i="18" s="1"/>
  <c r="K69" i="6"/>
  <c r="D66" i="17" s="1"/>
  <c r="J69" i="6"/>
  <c r="D66" i="16" s="1"/>
  <c r="I69" i="6"/>
  <c r="D66" i="15" s="1"/>
  <c r="H69" i="6"/>
  <c r="D66" i="14" s="1"/>
  <c r="G69" i="6"/>
  <c r="D66" i="13" s="1"/>
  <c r="F69" i="6"/>
  <c r="D66" i="12" s="1"/>
  <c r="E69" i="6"/>
  <c r="D66" i="11" s="1"/>
  <c r="D69" i="6"/>
  <c r="AJ68" i="6"/>
  <c r="D65" i="42" s="1"/>
  <c r="AI68" i="6"/>
  <c r="D65" i="41" s="1"/>
  <c r="AH68" i="6"/>
  <c r="D65" i="40" s="1"/>
  <c r="AG68" i="6"/>
  <c r="D65" i="39" s="1"/>
  <c r="AF68" i="6"/>
  <c r="D65" i="38" s="1"/>
  <c r="AE68" i="6"/>
  <c r="D65" i="37" s="1"/>
  <c r="AD68" i="6"/>
  <c r="D65" i="36" s="1"/>
  <c r="AC68" i="6"/>
  <c r="D65" i="35" s="1"/>
  <c r="AB68" i="6"/>
  <c r="D65" i="34" s="1"/>
  <c r="AA68" i="6"/>
  <c r="D65" i="33" s="1"/>
  <c r="Z68" i="6"/>
  <c r="D65" i="32" s="1"/>
  <c r="Y68" i="6"/>
  <c r="D65" i="31" s="1"/>
  <c r="X68" i="6"/>
  <c r="D65" i="30" s="1"/>
  <c r="W68" i="6"/>
  <c r="D65" i="29" s="1"/>
  <c r="V68" i="6"/>
  <c r="D65" i="28" s="1"/>
  <c r="U68" i="6"/>
  <c r="D65" i="27" s="1"/>
  <c r="T68" i="6"/>
  <c r="D65" i="26" s="1"/>
  <c r="S68" i="6"/>
  <c r="D65" i="25" s="1"/>
  <c r="R68" i="6"/>
  <c r="D65" i="24" s="1"/>
  <c r="Q68" i="6"/>
  <c r="D65" i="23" s="1"/>
  <c r="P68" i="6"/>
  <c r="D65" i="22" s="1"/>
  <c r="O68" i="6"/>
  <c r="D65" i="21" s="1"/>
  <c r="N68" i="6"/>
  <c r="D65" i="20" s="1"/>
  <c r="M68" i="6"/>
  <c r="D65" i="19" s="1"/>
  <c r="L68" i="6"/>
  <c r="D65" i="18" s="1"/>
  <c r="K68" i="6"/>
  <c r="D65" i="17" s="1"/>
  <c r="J68" i="6"/>
  <c r="D65" i="16" s="1"/>
  <c r="I68" i="6"/>
  <c r="D65" i="15" s="1"/>
  <c r="H68" i="6"/>
  <c r="D65" i="14" s="1"/>
  <c r="G68" i="6"/>
  <c r="D65" i="13" s="1"/>
  <c r="F68" i="6"/>
  <c r="D65" i="12" s="1"/>
  <c r="E68" i="6"/>
  <c r="D65" i="11" s="1"/>
  <c r="D68" i="6"/>
  <c r="D65" i="10" s="1"/>
  <c r="AJ67" i="6"/>
  <c r="AI67" i="6"/>
  <c r="AI70" i="6" s="1"/>
  <c r="AH67" i="6"/>
  <c r="AH70" i="6" s="1"/>
  <c r="AG67" i="6"/>
  <c r="AG70" i="6" s="1"/>
  <c r="AF67" i="6"/>
  <c r="AF70" i="6" s="1"/>
  <c r="AE67" i="6"/>
  <c r="AE70" i="6" s="1"/>
  <c r="AD67" i="6"/>
  <c r="AC67" i="6"/>
  <c r="AC70" i="6" s="1"/>
  <c r="AB67" i="6"/>
  <c r="AB70" i="6" s="1"/>
  <c r="AA67" i="6"/>
  <c r="AA70" i="6" s="1"/>
  <c r="Z67" i="6"/>
  <c r="Z70" i="6" s="1"/>
  <c r="Y67" i="6"/>
  <c r="Y70" i="6" s="1"/>
  <c r="X67" i="6"/>
  <c r="W67" i="6"/>
  <c r="W70" i="6" s="1"/>
  <c r="V67" i="6"/>
  <c r="V70" i="6" s="1"/>
  <c r="U67" i="6"/>
  <c r="U70" i="6" s="1"/>
  <c r="T67" i="6"/>
  <c r="T70" i="6" s="1"/>
  <c r="S67" i="6"/>
  <c r="S70" i="6" s="1"/>
  <c r="R67" i="6"/>
  <c r="Q67" i="6"/>
  <c r="Q70" i="6" s="1"/>
  <c r="P67" i="6"/>
  <c r="P70" i="6" s="1"/>
  <c r="O67" i="6"/>
  <c r="O70" i="6" s="1"/>
  <c r="N67" i="6"/>
  <c r="N70" i="6" s="1"/>
  <c r="M67" i="6"/>
  <c r="M70" i="6" s="1"/>
  <c r="L67" i="6"/>
  <c r="K67" i="6"/>
  <c r="K70" i="6" s="1"/>
  <c r="J67" i="6"/>
  <c r="J70" i="6" s="1"/>
  <c r="I67" i="6"/>
  <c r="I70" i="6" s="1"/>
  <c r="H67" i="6"/>
  <c r="H70" i="6" s="1"/>
  <c r="G67" i="6"/>
  <c r="G70" i="6" s="1"/>
  <c r="F67" i="6"/>
  <c r="E67" i="6"/>
  <c r="E70" i="6" s="1"/>
  <c r="D67" i="6"/>
  <c r="D70" i="6" s="1"/>
  <c r="AJ65" i="6"/>
  <c r="D63" i="42" s="1"/>
  <c r="AD65" i="6"/>
  <c r="D63" i="36" s="1"/>
  <c r="X65" i="6"/>
  <c r="D63" i="30" s="1"/>
  <c r="R65" i="6"/>
  <c r="D63" i="24" s="1"/>
  <c r="L65" i="6"/>
  <c r="D63" i="18" s="1"/>
  <c r="F65" i="6"/>
  <c r="D63" i="12" s="1"/>
  <c r="AJ64" i="6"/>
  <c r="D62" i="42" s="1"/>
  <c r="AI64" i="6"/>
  <c r="D62" i="41" s="1"/>
  <c r="AH64" i="6"/>
  <c r="D62" i="40" s="1"/>
  <c r="AG64" i="6"/>
  <c r="D62" i="39" s="1"/>
  <c r="AF64" i="6"/>
  <c r="D62" i="38" s="1"/>
  <c r="AE64" i="6"/>
  <c r="D62" i="37" s="1"/>
  <c r="AD64" i="6"/>
  <c r="D62" i="36" s="1"/>
  <c r="AC64" i="6"/>
  <c r="D62" i="35" s="1"/>
  <c r="AB64" i="6"/>
  <c r="D62" i="34" s="1"/>
  <c r="AA64" i="6"/>
  <c r="D62" i="33" s="1"/>
  <c r="Z64" i="6"/>
  <c r="D62" i="32" s="1"/>
  <c r="Y64" i="6"/>
  <c r="D62" i="31" s="1"/>
  <c r="X64" i="6"/>
  <c r="D62" i="30" s="1"/>
  <c r="W64" i="6"/>
  <c r="D62" i="29" s="1"/>
  <c r="V64" i="6"/>
  <c r="D62" i="28" s="1"/>
  <c r="U64" i="6"/>
  <c r="D62" i="27" s="1"/>
  <c r="T64" i="6"/>
  <c r="D62" i="26" s="1"/>
  <c r="S64" i="6"/>
  <c r="D62" i="25" s="1"/>
  <c r="R64" i="6"/>
  <c r="D62" i="24" s="1"/>
  <c r="Q64" i="6"/>
  <c r="D62" i="23" s="1"/>
  <c r="P64" i="6"/>
  <c r="D62" i="22" s="1"/>
  <c r="O64" i="6"/>
  <c r="D62" i="21" s="1"/>
  <c r="N64" i="6"/>
  <c r="D62" i="20" s="1"/>
  <c r="M64" i="6"/>
  <c r="D62" i="19" s="1"/>
  <c r="L64" i="6"/>
  <c r="D62" i="18" s="1"/>
  <c r="K64" i="6"/>
  <c r="D62" i="17" s="1"/>
  <c r="J64" i="6"/>
  <c r="D62" i="16" s="1"/>
  <c r="I64" i="6"/>
  <c r="D62" i="15" s="1"/>
  <c r="H64" i="6"/>
  <c r="D62" i="14" s="1"/>
  <c r="G64" i="6"/>
  <c r="D62" i="13" s="1"/>
  <c r="F64" i="6"/>
  <c r="D62" i="12" s="1"/>
  <c r="E64" i="6"/>
  <c r="D62" i="11" s="1"/>
  <c r="D64" i="6"/>
  <c r="D65" i="6" s="1"/>
  <c r="AJ61" i="6"/>
  <c r="D59" i="42" s="1"/>
  <c r="AI61" i="6"/>
  <c r="D59" i="41" s="1"/>
  <c r="AH61" i="6"/>
  <c r="D59" i="40" s="1"/>
  <c r="AG61" i="6"/>
  <c r="D59" i="39" s="1"/>
  <c r="AF61" i="6"/>
  <c r="D59" i="38" s="1"/>
  <c r="AE61" i="6"/>
  <c r="D59" i="37" s="1"/>
  <c r="AD61" i="6"/>
  <c r="D59" i="36" s="1"/>
  <c r="AC61" i="6"/>
  <c r="D59" i="35" s="1"/>
  <c r="AB61" i="6"/>
  <c r="D59" i="34" s="1"/>
  <c r="AA61" i="6"/>
  <c r="D59" i="33" s="1"/>
  <c r="Z61" i="6"/>
  <c r="D59" i="32" s="1"/>
  <c r="Y61" i="6"/>
  <c r="D59" i="31" s="1"/>
  <c r="X61" i="6"/>
  <c r="D59" i="30" s="1"/>
  <c r="W61" i="6"/>
  <c r="D59" i="29" s="1"/>
  <c r="V61" i="6"/>
  <c r="D59" i="28" s="1"/>
  <c r="U61" i="6"/>
  <c r="D59" i="27" s="1"/>
  <c r="T61" i="6"/>
  <c r="D59" i="26" s="1"/>
  <c r="S61" i="6"/>
  <c r="D59" i="25" s="1"/>
  <c r="R61" i="6"/>
  <c r="D59" i="24" s="1"/>
  <c r="Q61" i="6"/>
  <c r="D59" i="23" s="1"/>
  <c r="P61" i="6"/>
  <c r="D59" i="22" s="1"/>
  <c r="O61" i="6"/>
  <c r="D59" i="21" s="1"/>
  <c r="N61" i="6"/>
  <c r="D59" i="20" s="1"/>
  <c r="M61" i="6"/>
  <c r="D59" i="19" s="1"/>
  <c r="L61" i="6"/>
  <c r="D59" i="18" s="1"/>
  <c r="K61" i="6"/>
  <c r="D59" i="17" s="1"/>
  <c r="J61" i="6"/>
  <c r="D59" i="16" s="1"/>
  <c r="I61" i="6"/>
  <c r="D59" i="15" s="1"/>
  <c r="H61" i="6"/>
  <c r="D59" i="14" s="1"/>
  <c r="G61" i="6"/>
  <c r="D59" i="13" s="1"/>
  <c r="F61" i="6"/>
  <c r="D59" i="12" s="1"/>
  <c r="E61" i="6"/>
  <c r="D59" i="11" s="1"/>
  <c r="D61" i="6"/>
  <c r="AJ60" i="6"/>
  <c r="D58" i="42" s="1"/>
  <c r="AI60" i="6"/>
  <c r="D58" i="41" s="1"/>
  <c r="AH60" i="6"/>
  <c r="D58" i="40" s="1"/>
  <c r="AG60" i="6"/>
  <c r="D58" i="39" s="1"/>
  <c r="AF60" i="6"/>
  <c r="D58" i="38" s="1"/>
  <c r="AE60" i="6"/>
  <c r="D58" i="37" s="1"/>
  <c r="AD60" i="6"/>
  <c r="D58" i="36" s="1"/>
  <c r="AC60" i="6"/>
  <c r="D58" i="35" s="1"/>
  <c r="AB60" i="6"/>
  <c r="D58" i="34" s="1"/>
  <c r="AA60" i="6"/>
  <c r="D58" i="33" s="1"/>
  <c r="Z60" i="6"/>
  <c r="D58" i="32" s="1"/>
  <c r="Y60" i="6"/>
  <c r="D58" i="31" s="1"/>
  <c r="X60" i="6"/>
  <c r="D58" i="30" s="1"/>
  <c r="W60" i="6"/>
  <c r="D58" i="29" s="1"/>
  <c r="V60" i="6"/>
  <c r="D58" i="28" s="1"/>
  <c r="U60" i="6"/>
  <c r="D58" i="27" s="1"/>
  <c r="T60" i="6"/>
  <c r="D58" i="26" s="1"/>
  <c r="S60" i="6"/>
  <c r="D58" i="25" s="1"/>
  <c r="R60" i="6"/>
  <c r="D58" i="24" s="1"/>
  <c r="Q60" i="6"/>
  <c r="D58" i="23" s="1"/>
  <c r="P60" i="6"/>
  <c r="D58" i="22" s="1"/>
  <c r="O60" i="6"/>
  <c r="D58" i="21" s="1"/>
  <c r="N60" i="6"/>
  <c r="D58" i="20" s="1"/>
  <c r="M60" i="6"/>
  <c r="D58" i="19" s="1"/>
  <c r="L60" i="6"/>
  <c r="D58" i="18" s="1"/>
  <c r="K60" i="6"/>
  <c r="D58" i="17" s="1"/>
  <c r="J60" i="6"/>
  <c r="D58" i="16" s="1"/>
  <c r="I60" i="6"/>
  <c r="D58" i="15" s="1"/>
  <c r="H60" i="6"/>
  <c r="D58" i="14" s="1"/>
  <c r="G60" i="6"/>
  <c r="D58" i="13" s="1"/>
  <c r="F60" i="6"/>
  <c r="D58" i="12" s="1"/>
  <c r="E60" i="6"/>
  <c r="D58" i="11" s="1"/>
  <c r="D60" i="6"/>
  <c r="D58" i="10" s="1"/>
  <c r="AJ59" i="6"/>
  <c r="D57" i="42" s="1"/>
  <c r="AI59" i="6"/>
  <c r="D57" i="41" s="1"/>
  <c r="AH59" i="6"/>
  <c r="D57" i="40" s="1"/>
  <c r="AG59" i="6"/>
  <c r="D57" i="39" s="1"/>
  <c r="AF59" i="6"/>
  <c r="D57" i="38" s="1"/>
  <c r="AE59" i="6"/>
  <c r="D57" i="37" s="1"/>
  <c r="AD59" i="6"/>
  <c r="D57" i="36" s="1"/>
  <c r="AC59" i="6"/>
  <c r="D57" i="35" s="1"/>
  <c r="AB59" i="6"/>
  <c r="D57" i="34" s="1"/>
  <c r="AA59" i="6"/>
  <c r="D57" i="33" s="1"/>
  <c r="Z59" i="6"/>
  <c r="D57" i="32" s="1"/>
  <c r="Y59" i="6"/>
  <c r="D57" i="31" s="1"/>
  <c r="X59" i="6"/>
  <c r="D57" i="30" s="1"/>
  <c r="W59" i="6"/>
  <c r="D57" i="29" s="1"/>
  <c r="V59" i="6"/>
  <c r="D57" i="28" s="1"/>
  <c r="U59" i="6"/>
  <c r="D57" i="27" s="1"/>
  <c r="T59" i="6"/>
  <c r="D57" i="26" s="1"/>
  <c r="S59" i="6"/>
  <c r="D57" i="25" s="1"/>
  <c r="R59" i="6"/>
  <c r="D57" i="24" s="1"/>
  <c r="Q59" i="6"/>
  <c r="D57" i="23" s="1"/>
  <c r="P59" i="6"/>
  <c r="D57" i="22" s="1"/>
  <c r="O59" i="6"/>
  <c r="D57" i="21" s="1"/>
  <c r="N59" i="6"/>
  <c r="D57" i="20" s="1"/>
  <c r="M59" i="6"/>
  <c r="D57" i="19" s="1"/>
  <c r="L59" i="6"/>
  <c r="D57" i="18" s="1"/>
  <c r="K59" i="6"/>
  <c r="D57" i="17" s="1"/>
  <c r="J59" i="6"/>
  <c r="D57" i="16" s="1"/>
  <c r="I59" i="6"/>
  <c r="D57" i="15" s="1"/>
  <c r="H59" i="6"/>
  <c r="D57" i="14" s="1"/>
  <c r="G59" i="6"/>
  <c r="D57" i="13" s="1"/>
  <c r="F59" i="6"/>
  <c r="D57" i="12" s="1"/>
  <c r="E59" i="6"/>
  <c r="D57" i="11" s="1"/>
  <c r="D59" i="6"/>
  <c r="AJ58" i="6"/>
  <c r="D56" i="42" s="1"/>
  <c r="AI58" i="6"/>
  <c r="D56" i="41" s="1"/>
  <c r="AH58" i="6"/>
  <c r="D56" i="40" s="1"/>
  <c r="AG58" i="6"/>
  <c r="D56" i="39" s="1"/>
  <c r="AF58" i="6"/>
  <c r="D56" i="38" s="1"/>
  <c r="AE58" i="6"/>
  <c r="D56" i="37" s="1"/>
  <c r="AD58" i="6"/>
  <c r="D56" i="36" s="1"/>
  <c r="AC58" i="6"/>
  <c r="D56" i="35" s="1"/>
  <c r="AB58" i="6"/>
  <c r="D56" i="34" s="1"/>
  <c r="AA58" i="6"/>
  <c r="D56" i="33" s="1"/>
  <c r="Z58" i="6"/>
  <c r="D56" i="32" s="1"/>
  <c r="Y58" i="6"/>
  <c r="D56" i="31" s="1"/>
  <c r="X58" i="6"/>
  <c r="D56" i="30" s="1"/>
  <c r="W58" i="6"/>
  <c r="D56" i="29" s="1"/>
  <c r="V58" i="6"/>
  <c r="D56" i="28" s="1"/>
  <c r="U58" i="6"/>
  <c r="D56" i="27" s="1"/>
  <c r="T58" i="6"/>
  <c r="D56" i="26" s="1"/>
  <c r="S58" i="6"/>
  <c r="D56" i="25" s="1"/>
  <c r="R58" i="6"/>
  <c r="D56" i="24" s="1"/>
  <c r="Q58" i="6"/>
  <c r="D56" i="23" s="1"/>
  <c r="P58" i="6"/>
  <c r="D56" i="22" s="1"/>
  <c r="O58" i="6"/>
  <c r="D56" i="21" s="1"/>
  <c r="N58" i="6"/>
  <c r="D56" i="20" s="1"/>
  <c r="M58" i="6"/>
  <c r="D56" i="19" s="1"/>
  <c r="L58" i="6"/>
  <c r="D56" i="18" s="1"/>
  <c r="K58" i="6"/>
  <c r="D56" i="17" s="1"/>
  <c r="J58" i="6"/>
  <c r="D56" i="16" s="1"/>
  <c r="I58" i="6"/>
  <c r="D56" i="15" s="1"/>
  <c r="H58" i="6"/>
  <c r="D56" i="14" s="1"/>
  <c r="G58" i="6"/>
  <c r="D56" i="13" s="1"/>
  <c r="F58" i="6"/>
  <c r="D56" i="12" s="1"/>
  <c r="E58" i="6"/>
  <c r="D56" i="11" s="1"/>
  <c r="D58" i="6"/>
  <c r="AJ57" i="6"/>
  <c r="D55" i="42" s="1"/>
  <c r="AI57" i="6"/>
  <c r="D55" i="41" s="1"/>
  <c r="AH57" i="6"/>
  <c r="D55" i="40" s="1"/>
  <c r="AG57" i="6"/>
  <c r="D55" i="39" s="1"/>
  <c r="AF57" i="6"/>
  <c r="D55" i="38" s="1"/>
  <c r="AE57" i="6"/>
  <c r="D55" i="37" s="1"/>
  <c r="AD57" i="6"/>
  <c r="D55" i="36" s="1"/>
  <c r="AC57" i="6"/>
  <c r="D55" i="35" s="1"/>
  <c r="AB57" i="6"/>
  <c r="D55" i="34" s="1"/>
  <c r="AA57" i="6"/>
  <c r="D55" i="33" s="1"/>
  <c r="Z57" i="6"/>
  <c r="D55" i="32" s="1"/>
  <c r="Y57" i="6"/>
  <c r="D55" i="31" s="1"/>
  <c r="X57" i="6"/>
  <c r="D55" i="30" s="1"/>
  <c r="W57" i="6"/>
  <c r="D55" i="29" s="1"/>
  <c r="V57" i="6"/>
  <c r="D55" i="28" s="1"/>
  <c r="U57" i="6"/>
  <c r="D55" i="27" s="1"/>
  <c r="T57" i="6"/>
  <c r="D55" i="26" s="1"/>
  <c r="S57" i="6"/>
  <c r="D55" i="25" s="1"/>
  <c r="R57" i="6"/>
  <c r="D55" i="24" s="1"/>
  <c r="Q57" i="6"/>
  <c r="D55" i="23" s="1"/>
  <c r="P57" i="6"/>
  <c r="D55" i="22" s="1"/>
  <c r="O57" i="6"/>
  <c r="D55" i="21" s="1"/>
  <c r="N57" i="6"/>
  <c r="D55" i="20" s="1"/>
  <c r="M57" i="6"/>
  <c r="D55" i="19" s="1"/>
  <c r="L57" i="6"/>
  <c r="D55" i="18" s="1"/>
  <c r="K57" i="6"/>
  <c r="D55" i="17" s="1"/>
  <c r="J57" i="6"/>
  <c r="D55" i="16" s="1"/>
  <c r="I57" i="6"/>
  <c r="D55" i="15" s="1"/>
  <c r="H57" i="6"/>
  <c r="D55" i="14" s="1"/>
  <c r="G57" i="6"/>
  <c r="D55" i="13" s="1"/>
  <c r="F57" i="6"/>
  <c r="D55" i="12" s="1"/>
  <c r="E57" i="6"/>
  <c r="D55" i="11" s="1"/>
  <c r="D57" i="6"/>
  <c r="D55" i="10" s="1"/>
  <c r="AJ56" i="6"/>
  <c r="D54" i="42" s="1"/>
  <c r="AI56" i="6"/>
  <c r="D54" i="41" s="1"/>
  <c r="AH56" i="6"/>
  <c r="D54" i="40" s="1"/>
  <c r="AG56" i="6"/>
  <c r="D54" i="39" s="1"/>
  <c r="AF56" i="6"/>
  <c r="D54" i="38" s="1"/>
  <c r="AE56" i="6"/>
  <c r="D54" i="37" s="1"/>
  <c r="AD56" i="6"/>
  <c r="D54" i="36" s="1"/>
  <c r="AC56" i="6"/>
  <c r="D54" i="35" s="1"/>
  <c r="AB56" i="6"/>
  <c r="D54" i="34" s="1"/>
  <c r="AA56" i="6"/>
  <c r="D54" i="33" s="1"/>
  <c r="Z56" i="6"/>
  <c r="D54" i="32" s="1"/>
  <c r="Y56" i="6"/>
  <c r="D54" i="31" s="1"/>
  <c r="X56" i="6"/>
  <c r="D54" i="30" s="1"/>
  <c r="W56" i="6"/>
  <c r="D54" i="29" s="1"/>
  <c r="V56" i="6"/>
  <c r="D54" i="28" s="1"/>
  <c r="U56" i="6"/>
  <c r="D54" i="27" s="1"/>
  <c r="T56" i="6"/>
  <c r="D54" i="26" s="1"/>
  <c r="S56" i="6"/>
  <c r="D54" i="25" s="1"/>
  <c r="R56" i="6"/>
  <c r="D54" i="24" s="1"/>
  <c r="Q56" i="6"/>
  <c r="D54" i="23" s="1"/>
  <c r="P56" i="6"/>
  <c r="D54" i="22" s="1"/>
  <c r="O56" i="6"/>
  <c r="D54" i="21" s="1"/>
  <c r="N56" i="6"/>
  <c r="D54" i="20" s="1"/>
  <c r="M56" i="6"/>
  <c r="D54" i="19" s="1"/>
  <c r="L56" i="6"/>
  <c r="D54" i="18" s="1"/>
  <c r="K56" i="6"/>
  <c r="D54" i="17" s="1"/>
  <c r="J56" i="6"/>
  <c r="D54" i="16" s="1"/>
  <c r="I56" i="6"/>
  <c r="D54" i="15" s="1"/>
  <c r="H56" i="6"/>
  <c r="D54" i="14" s="1"/>
  <c r="G56" i="6"/>
  <c r="D54" i="13" s="1"/>
  <c r="F56" i="6"/>
  <c r="D54" i="12" s="1"/>
  <c r="E56" i="6"/>
  <c r="D54" i="11" s="1"/>
  <c r="D56" i="6"/>
  <c r="AJ53" i="6"/>
  <c r="D51" i="42" s="1"/>
  <c r="AI53" i="6"/>
  <c r="D51" i="41" s="1"/>
  <c r="AH53" i="6"/>
  <c r="D51" i="40" s="1"/>
  <c r="AG53" i="6"/>
  <c r="D51" i="39" s="1"/>
  <c r="AF53" i="6"/>
  <c r="D51" i="38" s="1"/>
  <c r="AE53" i="6"/>
  <c r="D51" i="37" s="1"/>
  <c r="AD53" i="6"/>
  <c r="D51" i="36" s="1"/>
  <c r="AC53" i="6"/>
  <c r="D51" i="35" s="1"/>
  <c r="AB53" i="6"/>
  <c r="D51" i="34" s="1"/>
  <c r="AA53" i="6"/>
  <c r="D51" i="33" s="1"/>
  <c r="Z53" i="6"/>
  <c r="D51" i="32" s="1"/>
  <c r="Y53" i="6"/>
  <c r="D51" i="31" s="1"/>
  <c r="X53" i="6"/>
  <c r="D51" i="30" s="1"/>
  <c r="W53" i="6"/>
  <c r="D51" i="29" s="1"/>
  <c r="V53" i="6"/>
  <c r="D51" i="28" s="1"/>
  <c r="U53" i="6"/>
  <c r="D51" i="27" s="1"/>
  <c r="T53" i="6"/>
  <c r="D51" i="26" s="1"/>
  <c r="S53" i="6"/>
  <c r="D51" i="25" s="1"/>
  <c r="R53" i="6"/>
  <c r="D51" i="24" s="1"/>
  <c r="Q53" i="6"/>
  <c r="D51" i="23" s="1"/>
  <c r="P53" i="6"/>
  <c r="D51" i="22" s="1"/>
  <c r="O53" i="6"/>
  <c r="D51" i="21" s="1"/>
  <c r="N53" i="6"/>
  <c r="D51" i="20" s="1"/>
  <c r="M53" i="6"/>
  <c r="D51" i="19" s="1"/>
  <c r="L53" i="6"/>
  <c r="D51" i="18" s="1"/>
  <c r="K53" i="6"/>
  <c r="D51" i="17" s="1"/>
  <c r="J53" i="6"/>
  <c r="D51" i="16" s="1"/>
  <c r="I53" i="6"/>
  <c r="D51" i="15" s="1"/>
  <c r="H53" i="6"/>
  <c r="D51" i="14" s="1"/>
  <c r="G53" i="6"/>
  <c r="D51" i="13" s="1"/>
  <c r="F53" i="6"/>
  <c r="D51" i="12" s="1"/>
  <c r="E53" i="6"/>
  <c r="D51" i="11" s="1"/>
  <c r="D53" i="6"/>
  <c r="AJ52" i="6"/>
  <c r="D50" i="42" s="1"/>
  <c r="AI52" i="6"/>
  <c r="D50" i="41" s="1"/>
  <c r="AH52" i="6"/>
  <c r="D50" i="40" s="1"/>
  <c r="AG52" i="6"/>
  <c r="D50" i="39" s="1"/>
  <c r="AF52" i="6"/>
  <c r="D50" i="38" s="1"/>
  <c r="AE52" i="6"/>
  <c r="D50" i="37" s="1"/>
  <c r="AD52" i="6"/>
  <c r="D50" i="36" s="1"/>
  <c r="AC52" i="6"/>
  <c r="D50" i="35" s="1"/>
  <c r="AB52" i="6"/>
  <c r="D50" i="34" s="1"/>
  <c r="AA52" i="6"/>
  <c r="D50" i="33" s="1"/>
  <c r="Z52" i="6"/>
  <c r="D50" i="32" s="1"/>
  <c r="Y52" i="6"/>
  <c r="D50" i="31" s="1"/>
  <c r="X52" i="6"/>
  <c r="D50" i="30" s="1"/>
  <c r="W52" i="6"/>
  <c r="D50" i="29" s="1"/>
  <c r="V52" i="6"/>
  <c r="D50" i="28" s="1"/>
  <c r="U52" i="6"/>
  <c r="D50" i="27" s="1"/>
  <c r="T52" i="6"/>
  <c r="D50" i="26" s="1"/>
  <c r="S52" i="6"/>
  <c r="D50" i="25" s="1"/>
  <c r="R52" i="6"/>
  <c r="D50" i="24" s="1"/>
  <c r="Q52" i="6"/>
  <c r="D50" i="23" s="1"/>
  <c r="P52" i="6"/>
  <c r="D50" i="22" s="1"/>
  <c r="O52" i="6"/>
  <c r="D50" i="21" s="1"/>
  <c r="N52" i="6"/>
  <c r="D50" i="20" s="1"/>
  <c r="M52" i="6"/>
  <c r="D50" i="19" s="1"/>
  <c r="L52" i="6"/>
  <c r="D50" i="18" s="1"/>
  <c r="K52" i="6"/>
  <c r="D50" i="17" s="1"/>
  <c r="J52" i="6"/>
  <c r="D50" i="16" s="1"/>
  <c r="I52" i="6"/>
  <c r="D50" i="15" s="1"/>
  <c r="H52" i="6"/>
  <c r="D50" i="14" s="1"/>
  <c r="G52" i="6"/>
  <c r="D50" i="13" s="1"/>
  <c r="F52" i="6"/>
  <c r="D50" i="12" s="1"/>
  <c r="E52" i="6"/>
  <c r="D50" i="11" s="1"/>
  <c r="D52" i="6"/>
  <c r="D50" i="10" s="1"/>
  <c r="AJ51" i="6"/>
  <c r="D49" i="42" s="1"/>
  <c r="AI51" i="6"/>
  <c r="D49" i="41" s="1"/>
  <c r="AH51" i="6"/>
  <c r="D49" i="40" s="1"/>
  <c r="AG51" i="6"/>
  <c r="D49" i="39" s="1"/>
  <c r="AF51" i="6"/>
  <c r="D49" i="38" s="1"/>
  <c r="AE51" i="6"/>
  <c r="D49" i="37" s="1"/>
  <c r="AD51" i="6"/>
  <c r="D49" i="36" s="1"/>
  <c r="AC51" i="6"/>
  <c r="D49" i="35" s="1"/>
  <c r="AB51" i="6"/>
  <c r="D49" i="34" s="1"/>
  <c r="AA51" i="6"/>
  <c r="D49" i="33" s="1"/>
  <c r="Z51" i="6"/>
  <c r="D49" i="32" s="1"/>
  <c r="Y51" i="6"/>
  <c r="D49" i="31" s="1"/>
  <c r="X51" i="6"/>
  <c r="D49" i="30" s="1"/>
  <c r="W51" i="6"/>
  <c r="D49" i="29" s="1"/>
  <c r="V51" i="6"/>
  <c r="D49" i="28" s="1"/>
  <c r="U51" i="6"/>
  <c r="D49" i="27" s="1"/>
  <c r="T51" i="6"/>
  <c r="D49" i="26" s="1"/>
  <c r="S51" i="6"/>
  <c r="D49" i="25" s="1"/>
  <c r="R51" i="6"/>
  <c r="D49" i="24" s="1"/>
  <c r="Q51" i="6"/>
  <c r="D49" i="23" s="1"/>
  <c r="P51" i="6"/>
  <c r="D49" i="22" s="1"/>
  <c r="O51" i="6"/>
  <c r="D49" i="21" s="1"/>
  <c r="N51" i="6"/>
  <c r="D49" i="20" s="1"/>
  <c r="M51" i="6"/>
  <c r="D49" i="19" s="1"/>
  <c r="L51" i="6"/>
  <c r="D49" i="18" s="1"/>
  <c r="K51" i="6"/>
  <c r="D49" i="17" s="1"/>
  <c r="J51" i="6"/>
  <c r="D49" i="16" s="1"/>
  <c r="I51" i="6"/>
  <c r="D49" i="15" s="1"/>
  <c r="H51" i="6"/>
  <c r="D49" i="14" s="1"/>
  <c r="G51" i="6"/>
  <c r="D49" i="13" s="1"/>
  <c r="F51" i="6"/>
  <c r="D49" i="12" s="1"/>
  <c r="E51" i="6"/>
  <c r="D49" i="11" s="1"/>
  <c r="D51" i="6"/>
  <c r="AJ50" i="6"/>
  <c r="D48" i="42" s="1"/>
  <c r="AI50" i="6"/>
  <c r="D48" i="41" s="1"/>
  <c r="AH50" i="6"/>
  <c r="D48" i="40" s="1"/>
  <c r="AG50" i="6"/>
  <c r="D48" i="39" s="1"/>
  <c r="AF50" i="6"/>
  <c r="D48" i="38" s="1"/>
  <c r="AE50" i="6"/>
  <c r="D48" i="37" s="1"/>
  <c r="AD50" i="6"/>
  <c r="D48" i="36" s="1"/>
  <c r="AC50" i="6"/>
  <c r="D48" i="35" s="1"/>
  <c r="AB50" i="6"/>
  <c r="D48" i="34" s="1"/>
  <c r="AA50" i="6"/>
  <c r="D48" i="33" s="1"/>
  <c r="Z50" i="6"/>
  <c r="D48" i="32" s="1"/>
  <c r="Y50" i="6"/>
  <c r="D48" i="31" s="1"/>
  <c r="X50" i="6"/>
  <c r="D48" i="30" s="1"/>
  <c r="W50" i="6"/>
  <c r="D48" i="29" s="1"/>
  <c r="V50" i="6"/>
  <c r="D48" i="28" s="1"/>
  <c r="U50" i="6"/>
  <c r="D48" i="27" s="1"/>
  <c r="T50" i="6"/>
  <c r="D48" i="26" s="1"/>
  <c r="S50" i="6"/>
  <c r="D48" i="25" s="1"/>
  <c r="R50" i="6"/>
  <c r="D48" i="24" s="1"/>
  <c r="Q50" i="6"/>
  <c r="D48" i="23" s="1"/>
  <c r="P50" i="6"/>
  <c r="D48" i="22" s="1"/>
  <c r="O50" i="6"/>
  <c r="D48" i="21" s="1"/>
  <c r="N50" i="6"/>
  <c r="D48" i="20" s="1"/>
  <c r="M50" i="6"/>
  <c r="D48" i="19" s="1"/>
  <c r="L50" i="6"/>
  <c r="D48" i="18" s="1"/>
  <c r="K50" i="6"/>
  <c r="D48" i="17" s="1"/>
  <c r="J50" i="6"/>
  <c r="D48" i="16" s="1"/>
  <c r="I50" i="6"/>
  <c r="D48" i="15" s="1"/>
  <c r="H50" i="6"/>
  <c r="D48" i="14" s="1"/>
  <c r="G50" i="6"/>
  <c r="D48" i="13" s="1"/>
  <c r="F50" i="6"/>
  <c r="D48" i="12" s="1"/>
  <c r="E50" i="6"/>
  <c r="D48" i="11" s="1"/>
  <c r="D50" i="6"/>
  <c r="AJ47" i="6"/>
  <c r="D45" i="42" s="1"/>
  <c r="AI47" i="6"/>
  <c r="D45" i="41" s="1"/>
  <c r="AH47" i="6"/>
  <c r="D45" i="40" s="1"/>
  <c r="AG47" i="6"/>
  <c r="D45" i="39" s="1"/>
  <c r="AF47" i="6"/>
  <c r="D45" i="38" s="1"/>
  <c r="AE47" i="6"/>
  <c r="D45" i="37" s="1"/>
  <c r="AD47" i="6"/>
  <c r="D45" i="36" s="1"/>
  <c r="AC47" i="6"/>
  <c r="D45" i="35" s="1"/>
  <c r="AB47" i="6"/>
  <c r="D45" i="34" s="1"/>
  <c r="AA47" i="6"/>
  <c r="D45" i="33" s="1"/>
  <c r="Z47" i="6"/>
  <c r="D45" i="32" s="1"/>
  <c r="Y47" i="6"/>
  <c r="D45" i="31" s="1"/>
  <c r="X47" i="6"/>
  <c r="D45" i="30" s="1"/>
  <c r="W47" i="6"/>
  <c r="D45" i="29" s="1"/>
  <c r="V47" i="6"/>
  <c r="D45" i="28" s="1"/>
  <c r="U47" i="6"/>
  <c r="D45" i="27" s="1"/>
  <c r="T47" i="6"/>
  <c r="D45" i="26" s="1"/>
  <c r="S47" i="6"/>
  <c r="D45" i="25" s="1"/>
  <c r="R47" i="6"/>
  <c r="D45" i="24" s="1"/>
  <c r="Q47" i="6"/>
  <c r="D45" i="23" s="1"/>
  <c r="P47" i="6"/>
  <c r="D45" i="22" s="1"/>
  <c r="O47" i="6"/>
  <c r="D45" i="21" s="1"/>
  <c r="N47" i="6"/>
  <c r="D45" i="20" s="1"/>
  <c r="M47" i="6"/>
  <c r="D45" i="19" s="1"/>
  <c r="L47" i="6"/>
  <c r="D45" i="18" s="1"/>
  <c r="K47" i="6"/>
  <c r="D45" i="17" s="1"/>
  <c r="J47" i="6"/>
  <c r="D45" i="16" s="1"/>
  <c r="I47" i="6"/>
  <c r="D45" i="15" s="1"/>
  <c r="H47" i="6"/>
  <c r="D45" i="14" s="1"/>
  <c r="G47" i="6"/>
  <c r="D45" i="13" s="1"/>
  <c r="F47" i="6"/>
  <c r="D45" i="12" s="1"/>
  <c r="E47" i="6"/>
  <c r="D45" i="11" s="1"/>
  <c r="D47" i="6"/>
  <c r="D45" i="10" s="1"/>
  <c r="AJ46" i="6"/>
  <c r="D44" i="42" s="1"/>
  <c r="AI46" i="6"/>
  <c r="D44" i="41" s="1"/>
  <c r="AH46" i="6"/>
  <c r="D44" i="40" s="1"/>
  <c r="AG46" i="6"/>
  <c r="D44" i="39" s="1"/>
  <c r="AF46" i="6"/>
  <c r="D44" i="38" s="1"/>
  <c r="AE46" i="6"/>
  <c r="D44" i="37" s="1"/>
  <c r="AD46" i="6"/>
  <c r="D44" i="36" s="1"/>
  <c r="AC46" i="6"/>
  <c r="D44" i="35" s="1"/>
  <c r="AB46" i="6"/>
  <c r="D44" i="34" s="1"/>
  <c r="AA46" i="6"/>
  <c r="D44" i="33" s="1"/>
  <c r="Z46" i="6"/>
  <c r="D44" i="32" s="1"/>
  <c r="Y46" i="6"/>
  <c r="D44" i="31" s="1"/>
  <c r="X46" i="6"/>
  <c r="D44" i="30" s="1"/>
  <c r="W46" i="6"/>
  <c r="D44" i="29" s="1"/>
  <c r="V46" i="6"/>
  <c r="D44" i="28" s="1"/>
  <c r="U46" i="6"/>
  <c r="D44" i="27" s="1"/>
  <c r="T46" i="6"/>
  <c r="D44" i="26" s="1"/>
  <c r="S46" i="6"/>
  <c r="D44" i="25" s="1"/>
  <c r="R46" i="6"/>
  <c r="D44" i="24" s="1"/>
  <c r="Q46" i="6"/>
  <c r="D44" i="23" s="1"/>
  <c r="P46" i="6"/>
  <c r="D44" i="22" s="1"/>
  <c r="O46" i="6"/>
  <c r="D44" i="21" s="1"/>
  <c r="N46" i="6"/>
  <c r="D44" i="20" s="1"/>
  <c r="M46" i="6"/>
  <c r="D44" i="19" s="1"/>
  <c r="L46" i="6"/>
  <c r="D44" i="18" s="1"/>
  <c r="K46" i="6"/>
  <c r="D44" i="17" s="1"/>
  <c r="J46" i="6"/>
  <c r="D44" i="16" s="1"/>
  <c r="I46" i="6"/>
  <c r="D44" i="15" s="1"/>
  <c r="H46" i="6"/>
  <c r="D44" i="14" s="1"/>
  <c r="G46" i="6"/>
  <c r="D44" i="13" s="1"/>
  <c r="F46" i="6"/>
  <c r="D44" i="12" s="1"/>
  <c r="E46" i="6"/>
  <c r="D44" i="11" s="1"/>
  <c r="D46" i="6"/>
  <c r="AJ45" i="6"/>
  <c r="D43" i="42" s="1"/>
  <c r="AI45" i="6"/>
  <c r="D43" i="41" s="1"/>
  <c r="AH45" i="6"/>
  <c r="D43" i="40" s="1"/>
  <c r="AG45" i="6"/>
  <c r="D43" i="39" s="1"/>
  <c r="AF45" i="6"/>
  <c r="D43" i="38" s="1"/>
  <c r="AE45" i="6"/>
  <c r="D43" i="37" s="1"/>
  <c r="AD45" i="6"/>
  <c r="D43" i="36" s="1"/>
  <c r="AC45" i="6"/>
  <c r="D43" i="35" s="1"/>
  <c r="AB45" i="6"/>
  <c r="D43" i="34" s="1"/>
  <c r="AA45" i="6"/>
  <c r="D43" i="33" s="1"/>
  <c r="Z45" i="6"/>
  <c r="D43" i="32" s="1"/>
  <c r="Y45" i="6"/>
  <c r="D43" i="31" s="1"/>
  <c r="X45" i="6"/>
  <c r="D43" i="30" s="1"/>
  <c r="W45" i="6"/>
  <c r="D43" i="29" s="1"/>
  <c r="V45" i="6"/>
  <c r="D43" i="28" s="1"/>
  <c r="U45" i="6"/>
  <c r="D43" i="27" s="1"/>
  <c r="T45" i="6"/>
  <c r="D43" i="26" s="1"/>
  <c r="S45" i="6"/>
  <c r="D43" i="25" s="1"/>
  <c r="R45" i="6"/>
  <c r="D43" i="24" s="1"/>
  <c r="Q45" i="6"/>
  <c r="D43" i="23" s="1"/>
  <c r="P45" i="6"/>
  <c r="D43" i="22" s="1"/>
  <c r="O45" i="6"/>
  <c r="D43" i="21" s="1"/>
  <c r="N45" i="6"/>
  <c r="D43" i="20" s="1"/>
  <c r="M45" i="6"/>
  <c r="D43" i="19" s="1"/>
  <c r="L45" i="6"/>
  <c r="D43" i="18" s="1"/>
  <c r="K45" i="6"/>
  <c r="D43" i="17" s="1"/>
  <c r="J45" i="6"/>
  <c r="D43" i="16" s="1"/>
  <c r="I45" i="6"/>
  <c r="D43" i="15" s="1"/>
  <c r="H45" i="6"/>
  <c r="D43" i="14" s="1"/>
  <c r="G45" i="6"/>
  <c r="D43" i="13" s="1"/>
  <c r="F45" i="6"/>
  <c r="D43" i="12" s="1"/>
  <c r="E45" i="6"/>
  <c r="D43" i="11" s="1"/>
  <c r="D45" i="6"/>
  <c r="AJ44" i="6"/>
  <c r="D42" i="42" s="1"/>
  <c r="AI44" i="6"/>
  <c r="D42" i="41" s="1"/>
  <c r="AH44" i="6"/>
  <c r="D42" i="40" s="1"/>
  <c r="AG44" i="6"/>
  <c r="D42" i="39" s="1"/>
  <c r="AF44" i="6"/>
  <c r="D42" i="38" s="1"/>
  <c r="AE44" i="6"/>
  <c r="D42" i="37" s="1"/>
  <c r="AD44" i="6"/>
  <c r="D42" i="36" s="1"/>
  <c r="AC44" i="6"/>
  <c r="D42" i="35" s="1"/>
  <c r="AB44" i="6"/>
  <c r="D42" i="34" s="1"/>
  <c r="AA44" i="6"/>
  <c r="D42" i="33" s="1"/>
  <c r="Z44" i="6"/>
  <c r="D42" i="32" s="1"/>
  <c r="Y44" i="6"/>
  <c r="D42" i="31" s="1"/>
  <c r="X44" i="6"/>
  <c r="D42" i="30" s="1"/>
  <c r="W44" i="6"/>
  <c r="D42" i="29" s="1"/>
  <c r="V44" i="6"/>
  <c r="D42" i="28" s="1"/>
  <c r="U44" i="6"/>
  <c r="D42" i="27" s="1"/>
  <c r="T44" i="6"/>
  <c r="D42" i="26" s="1"/>
  <c r="S44" i="6"/>
  <c r="D42" i="25" s="1"/>
  <c r="R44" i="6"/>
  <c r="D42" i="24" s="1"/>
  <c r="Q44" i="6"/>
  <c r="D42" i="23" s="1"/>
  <c r="P44" i="6"/>
  <c r="D42" i="22" s="1"/>
  <c r="O44" i="6"/>
  <c r="D42" i="21" s="1"/>
  <c r="N44" i="6"/>
  <c r="D42" i="20" s="1"/>
  <c r="M44" i="6"/>
  <c r="D42" i="19" s="1"/>
  <c r="L44" i="6"/>
  <c r="D42" i="18" s="1"/>
  <c r="K44" i="6"/>
  <c r="D42" i="17" s="1"/>
  <c r="J44" i="6"/>
  <c r="D42" i="16" s="1"/>
  <c r="I44" i="6"/>
  <c r="D42" i="15" s="1"/>
  <c r="H44" i="6"/>
  <c r="D42" i="14" s="1"/>
  <c r="G44" i="6"/>
  <c r="D42" i="13" s="1"/>
  <c r="F44" i="6"/>
  <c r="D42" i="12" s="1"/>
  <c r="E44" i="6"/>
  <c r="D42" i="11" s="1"/>
  <c r="D44" i="6"/>
  <c r="D42" i="10" s="1"/>
  <c r="AJ43" i="6"/>
  <c r="D41" i="42" s="1"/>
  <c r="AI43" i="6"/>
  <c r="D41" i="41" s="1"/>
  <c r="AH43" i="6"/>
  <c r="D41" i="40" s="1"/>
  <c r="AG43" i="6"/>
  <c r="D41" i="39" s="1"/>
  <c r="AF43" i="6"/>
  <c r="D41" i="38" s="1"/>
  <c r="AE43" i="6"/>
  <c r="D41" i="37" s="1"/>
  <c r="AD43" i="6"/>
  <c r="D41" i="36" s="1"/>
  <c r="AC43" i="6"/>
  <c r="D41" i="35" s="1"/>
  <c r="AB43" i="6"/>
  <c r="D41" i="34" s="1"/>
  <c r="AA43" i="6"/>
  <c r="D41" i="33" s="1"/>
  <c r="Z43" i="6"/>
  <c r="D41" i="32" s="1"/>
  <c r="Y43" i="6"/>
  <c r="D41" i="31" s="1"/>
  <c r="X43" i="6"/>
  <c r="D41" i="30" s="1"/>
  <c r="W43" i="6"/>
  <c r="D41" i="29" s="1"/>
  <c r="V43" i="6"/>
  <c r="D41" i="28" s="1"/>
  <c r="U43" i="6"/>
  <c r="D41" i="27" s="1"/>
  <c r="T43" i="6"/>
  <c r="D41" i="26" s="1"/>
  <c r="S43" i="6"/>
  <c r="D41" i="25" s="1"/>
  <c r="R43" i="6"/>
  <c r="D41" i="24" s="1"/>
  <c r="Q43" i="6"/>
  <c r="D41" i="23" s="1"/>
  <c r="P43" i="6"/>
  <c r="D41" i="22" s="1"/>
  <c r="O43" i="6"/>
  <c r="D41" i="21" s="1"/>
  <c r="N43" i="6"/>
  <c r="D41" i="20" s="1"/>
  <c r="M43" i="6"/>
  <c r="D41" i="19" s="1"/>
  <c r="L43" i="6"/>
  <c r="D41" i="18" s="1"/>
  <c r="K43" i="6"/>
  <c r="D41" i="17" s="1"/>
  <c r="J43" i="6"/>
  <c r="D41" i="16" s="1"/>
  <c r="I43" i="6"/>
  <c r="D41" i="15" s="1"/>
  <c r="H43" i="6"/>
  <c r="D41" i="14" s="1"/>
  <c r="G43" i="6"/>
  <c r="D41" i="13" s="1"/>
  <c r="F43" i="6"/>
  <c r="D41" i="12" s="1"/>
  <c r="E43" i="6"/>
  <c r="D41" i="11" s="1"/>
  <c r="D43" i="6"/>
  <c r="D48" i="6" s="1"/>
  <c r="AJ40" i="6"/>
  <c r="D38" i="42" s="1"/>
  <c r="AI40" i="6"/>
  <c r="D38" i="41" s="1"/>
  <c r="AH40" i="6"/>
  <c r="D38" i="40" s="1"/>
  <c r="AG40" i="6"/>
  <c r="D38" i="39" s="1"/>
  <c r="AF40" i="6"/>
  <c r="D38" i="38" s="1"/>
  <c r="AE40" i="6"/>
  <c r="D38" i="37" s="1"/>
  <c r="AD40" i="6"/>
  <c r="D38" i="36" s="1"/>
  <c r="AC40" i="6"/>
  <c r="D38" i="35" s="1"/>
  <c r="AB40" i="6"/>
  <c r="D38" i="34" s="1"/>
  <c r="AA40" i="6"/>
  <c r="D38" i="33" s="1"/>
  <c r="Z40" i="6"/>
  <c r="D38" i="32" s="1"/>
  <c r="Y40" i="6"/>
  <c r="D38" i="31" s="1"/>
  <c r="X40" i="6"/>
  <c r="D38" i="30" s="1"/>
  <c r="W40" i="6"/>
  <c r="D38" i="29" s="1"/>
  <c r="V40" i="6"/>
  <c r="D38" i="28" s="1"/>
  <c r="U40" i="6"/>
  <c r="D38" i="27" s="1"/>
  <c r="T40" i="6"/>
  <c r="D38" i="26" s="1"/>
  <c r="S40" i="6"/>
  <c r="D38" i="25" s="1"/>
  <c r="R40" i="6"/>
  <c r="D38" i="24" s="1"/>
  <c r="Q40" i="6"/>
  <c r="D38" i="23" s="1"/>
  <c r="P40" i="6"/>
  <c r="D38" i="22" s="1"/>
  <c r="O40" i="6"/>
  <c r="D38" i="21" s="1"/>
  <c r="N40" i="6"/>
  <c r="D38" i="20" s="1"/>
  <c r="M40" i="6"/>
  <c r="D38" i="19" s="1"/>
  <c r="L40" i="6"/>
  <c r="D38" i="18" s="1"/>
  <c r="K40" i="6"/>
  <c r="D38" i="17" s="1"/>
  <c r="J40" i="6"/>
  <c r="D38" i="16" s="1"/>
  <c r="I40" i="6"/>
  <c r="D38" i="15" s="1"/>
  <c r="H40" i="6"/>
  <c r="D38" i="14" s="1"/>
  <c r="G40" i="6"/>
  <c r="D38" i="13" s="1"/>
  <c r="F40" i="6"/>
  <c r="D38" i="12" s="1"/>
  <c r="E40" i="6"/>
  <c r="D38" i="11" s="1"/>
  <c r="D40" i="6"/>
  <c r="AJ39" i="6"/>
  <c r="D37" i="42" s="1"/>
  <c r="AI39" i="6"/>
  <c r="D37" i="41" s="1"/>
  <c r="AH39" i="6"/>
  <c r="D37" i="40" s="1"/>
  <c r="AG39" i="6"/>
  <c r="D37" i="39" s="1"/>
  <c r="AF39" i="6"/>
  <c r="D37" i="38" s="1"/>
  <c r="AE39" i="6"/>
  <c r="D37" i="37" s="1"/>
  <c r="AD39" i="6"/>
  <c r="D37" i="36" s="1"/>
  <c r="AC39" i="6"/>
  <c r="D37" i="35" s="1"/>
  <c r="AB39" i="6"/>
  <c r="D37" i="34" s="1"/>
  <c r="AA39" i="6"/>
  <c r="D37" i="33" s="1"/>
  <c r="Z39" i="6"/>
  <c r="D37" i="32" s="1"/>
  <c r="Y39" i="6"/>
  <c r="D37" i="31" s="1"/>
  <c r="X39" i="6"/>
  <c r="D37" i="30" s="1"/>
  <c r="W39" i="6"/>
  <c r="D37" i="29" s="1"/>
  <c r="V39" i="6"/>
  <c r="D37" i="28" s="1"/>
  <c r="U39" i="6"/>
  <c r="D37" i="27" s="1"/>
  <c r="T39" i="6"/>
  <c r="D37" i="26" s="1"/>
  <c r="S39" i="6"/>
  <c r="D37" i="25" s="1"/>
  <c r="R39" i="6"/>
  <c r="D37" i="24" s="1"/>
  <c r="Q39" i="6"/>
  <c r="D37" i="23" s="1"/>
  <c r="P39" i="6"/>
  <c r="D37" i="22" s="1"/>
  <c r="O39" i="6"/>
  <c r="D37" i="21" s="1"/>
  <c r="N39" i="6"/>
  <c r="D37" i="20" s="1"/>
  <c r="M39" i="6"/>
  <c r="D37" i="19" s="1"/>
  <c r="L39" i="6"/>
  <c r="D37" i="18" s="1"/>
  <c r="K39" i="6"/>
  <c r="D37" i="17" s="1"/>
  <c r="J39" i="6"/>
  <c r="D37" i="16" s="1"/>
  <c r="I39" i="6"/>
  <c r="D37" i="15" s="1"/>
  <c r="H39" i="6"/>
  <c r="D37" i="14" s="1"/>
  <c r="G39" i="6"/>
  <c r="D37" i="13" s="1"/>
  <c r="F39" i="6"/>
  <c r="D37" i="12" s="1"/>
  <c r="E39" i="6"/>
  <c r="D37" i="11" s="1"/>
  <c r="D39" i="6"/>
  <c r="D37" i="8" s="1"/>
  <c r="AJ38" i="6"/>
  <c r="D36" i="42" s="1"/>
  <c r="AI38" i="6"/>
  <c r="D36" i="41" s="1"/>
  <c r="AH38" i="6"/>
  <c r="D36" i="40" s="1"/>
  <c r="AG38" i="6"/>
  <c r="D36" i="39" s="1"/>
  <c r="AF38" i="6"/>
  <c r="D36" i="38" s="1"/>
  <c r="AE38" i="6"/>
  <c r="D36" i="37" s="1"/>
  <c r="AD38" i="6"/>
  <c r="D36" i="36" s="1"/>
  <c r="AC38" i="6"/>
  <c r="D36" i="35" s="1"/>
  <c r="AB38" i="6"/>
  <c r="D36" i="34" s="1"/>
  <c r="AA38" i="6"/>
  <c r="D36" i="33" s="1"/>
  <c r="Z38" i="6"/>
  <c r="D36" i="32" s="1"/>
  <c r="Y38" i="6"/>
  <c r="D36" i="31" s="1"/>
  <c r="X38" i="6"/>
  <c r="D36" i="30" s="1"/>
  <c r="W38" i="6"/>
  <c r="D36" i="29" s="1"/>
  <c r="V38" i="6"/>
  <c r="D36" i="28" s="1"/>
  <c r="U38" i="6"/>
  <c r="D36" i="27" s="1"/>
  <c r="T38" i="6"/>
  <c r="D36" i="26" s="1"/>
  <c r="S38" i="6"/>
  <c r="D36" i="25" s="1"/>
  <c r="R38" i="6"/>
  <c r="D36" i="24" s="1"/>
  <c r="Q38" i="6"/>
  <c r="D36" i="23" s="1"/>
  <c r="P38" i="6"/>
  <c r="D36" i="22" s="1"/>
  <c r="O38" i="6"/>
  <c r="D36" i="21" s="1"/>
  <c r="N38" i="6"/>
  <c r="D36" i="20" s="1"/>
  <c r="M38" i="6"/>
  <c r="D36" i="19" s="1"/>
  <c r="L38" i="6"/>
  <c r="D36" i="18" s="1"/>
  <c r="K38" i="6"/>
  <c r="D36" i="17" s="1"/>
  <c r="J38" i="6"/>
  <c r="D36" i="16" s="1"/>
  <c r="I38" i="6"/>
  <c r="D36" i="15" s="1"/>
  <c r="H38" i="6"/>
  <c r="D36" i="14" s="1"/>
  <c r="G38" i="6"/>
  <c r="D36" i="13" s="1"/>
  <c r="F38" i="6"/>
  <c r="D36" i="12" s="1"/>
  <c r="E38" i="6"/>
  <c r="D36" i="11" s="1"/>
  <c r="D38" i="6"/>
  <c r="AJ37" i="6"/>
  <c r="D35" i="42" s="1"/>
  <c r="AI37" i="6"/>
  <c r="D35" i="41" s="1"/>
  <c r="AH37" i="6"/>
  <c r="D35" i="40" s="1"/>
  <c r="AG37" i="6"/>
  <c r="D35" i="39" s="1"/>
  <c r="AF37" i="6"/>
  <c r="D35" i="38" s="1"/>
  <c r="AE37" i="6"/>
  <c r="D35" i="37" s="1"/>
  <c r="AD37" i="6"/>
  <c r="D35" i="36" s="1"/>
  <c r="AC37" i="6"/>
  <c r="D35" i="35" s="1"/>
  <c r="AB37" i="6"/>
  <c r="D35" i="34" s="1"/>
  <c r="AA37" i="6"/>
  <c r="D35" i="33" s="1"/>
  <c r="Z37" i="6"/>
  <c r="D35" i="32" s="1"/>
  <c r="Y37" i="6"/>
  <c r="D35" i="31" s="1"/>
  <c r="X37" i="6"/>
  <c r="D35" i="30" s="1"/>
  <c r="W37" i="6"/>
  <c r="D35" i="29" s="1"/>
  <c r="V37" i="6"/>
  <c r="D35" i="28" s="1"/>
  <c r="U37" i="6"/>
  <c r="D35" i="27" s="1"/>
  <c r="T37" i="6"/>
  <c r="D35" i="26" s="1"/>
  <c r="S37" i="6"/>
  <c r="D35" i="25" s="1"/>
  <c r="R37" i="6"/>
  <c r="D35" i="24" s="1"/>
  <c r="Q37" i="6"/>
  <c r="D35" i="23" s="1"/>
  <c r="P37" i="6"/>
  <c r="D35" i="22" s="1"/>
  <c r="O37" i="6"/>
  <c r="D35" i="21" s="1"/>
  <c r="N37" i="6"/>
  <c r="D35" i="20" s="1"/>
  <c r="M37" i="6"/>
  <c r="D35" i="19" s="1"/>
  <c r="L37" i="6"/>
  <c r="D35" i="18" s="1"/>
  <c r="K37" i="6"/>
  <c r="D35" i="17" s="1"/>
  <c r="J37" i="6"/>
  <c r="D35" i="16" s="1"/>
  <c r="I37" i="6"/>
  <c r="D35" i="15" s="1"/>
  <c r="H37" i="6"/>
  <c r="D35" i="14" s="1"/>
  <c r="G37" i="6"/>
  <c r="D35" i="13" s="1"/>
  <c r="F37" i="6"/>
  <c r="D35" i="12" s="1"/>
  <c r="E37" i="6"/>
  <c r="D35" i="11" s="1"/>
  <c r="D37" i="6"/>
  <c r="AJ36" i="6"/>
  <c r="D34" i="42" s="1"/>
  <c r="AI36" i="6"/>
  <c r="D34" i="41" s="1"/>
  <c r="AH36" i="6"/>
  <c r="D34" i="40" s="1"/>
  <c r="AG36" i="6"/>
  <c r="D34" i="39" s="1"/>
  <c r="AF36" i="6"/>
  <c r="D34" i="38" s="1"/>
  <c r="AE36" i="6"/>
  <c r="D34" i="37" s="1"/>
  <c r="AD36" i="6"/>
  <c r="D34" i="36" s="1"/>
  <c r="AC36" i="6"/>
  <c r="D34" i="35" s="1"/>
  <c r="AB36" i="6"/>
  <c r="D34" i="34" s="1"/>
  <c r="AA36" i="6"/>
  <c r="D34" i="33" s="1"/>
  <c r="Z36" i="6"/>
  <c r="D34" i="32" s="1"/>
  <c r="Y36" i="6"/>
  <c r="D34" i="31" s="1"/>
  <c r="X36" i="6"/>
  <c r="D34" i="30" s="1"/>
  <c r="W36" i="6"/>
  <c r="D34" i="29" s="1"/>
  <c r="V36" i="6"/>
  <c r="D34" i="28" s="1"/>
  <c r="U36" i="6"/>
  <c r="D34" i="27" s="1"/>
  <c r="T36" i="6"/>
  <c r="D34" i="26" s="1"/>
  <c r="S36" i="6"/>
  <c r="D34" i="25" s="1"/>
  <c r="R36" i="6"/>
  <c r="D34" i="24" s="1"/>
  <c r="Q36" i="6"/>
  <c r="D34" i="23" s="1"/>
  <c r="P36" i="6"/>
  <c r="D34" i="22" s="1"/>
  <c r="O36" i="6"/>
  <c r="D34" i="21" s="1"/>
  <c r="N36" i="6"/>
  <c r="D34" i="20" s="1"/>
  <c r="M36" i="6"/>
  <c r="D34" i="19" s="1"/>
  <c r="L36" i="6"/>
  <c r="D34" i="18" s="1"/>
  <c r="K36" i="6"/>
  <c r="D34" i="17" s="1"/>
  <c r="J36" i="6"/>
  <c r="D34" i="16" s="1"/>
  <c r="I36" i="6"/>
  <c r="D34" i="15" s="1"/>
  <c r="H36" i="6"/>
  <c r="D34" i="14" s="1"/>
  <c r="G36" i="6"/>
  <c r="D34" i="13" s="1"/>
  <c r="F36" i="6"/>
  <c r="D34" i="12" s="1"/>
  <c r="E36" i="6"/>
  <c r="D34" i="11" s="1"/>
  <c r="D36" i="6"/>
  <c r="D34" i="8" s="1"/>
  <c r="AJ35" i="6"/>
  <c r="D33" i="42" s="1"/>
  <c r="AI35" i="6"/>
  <c r="D33" i="41" s="1"/>
  <c r="AH35" i="6"/>
  <c r="D33" i="40" s="1"/>
  <c r="AG35" i="6"/>
  <c r="D33" i="39" s="1"/>
  <c r="AF35" i="6"/>
  <c r="D33" i="38" s="1"/>
  <c r="AE35" i="6"/>
  <c r="D33" i="37" s="1"/>
  <c r="AD35" i="6"/>
  <c r="D33" i="36" s="1"/>
  <c r="AC35" i="6"/>
  <c r="D33" i="35" s="1"/>
  <c r="AB35" i="6"/>
  <c r="D33" i="34" s="1"/>
  <c r="AA35" i="6"/>
  <c r="D33" i="33" s="1"/>
  <c r="Z35" i="6"/>
  <c r="D33" i="32" s="1"/>
  <c r="Y35" i="6"/>
  <c r="D33" i="31" s="1"/>
  <c r="X35" i="6"/>
  <c r="D33" i="30" s="1"/>
  <c r="W35" i="6"/>
  <c r="D33" i="29" s="1"/>
  <c r="V35" i="6"/>
  <c r="D33" i="28" s="1"/>
  <c r="U35" i="6"/>
  <c r="D33" i="27" s="1"/>
  <c r="T35" i="6"/>
  <c r="D33" i="26" s="1"/>
  <c r="S35" i="6"/>
  <c r="D33" i="25" s="1"/>
  <c r="R35" i="6"/>
  <c r="D33" i="24" s="1"/>
  <c r="Q35" i="6"/>
  <c r="D33" i="23" s="1"/>
  <c r="P35" i="6"/>
  <c r="D33" i="22" s="1"/>
  <c r="O35" i="6"/>
  <c r="D33" i="21" s="1"/>
  <c r="N35" i="6"/>
  <c r="D33" i="20" s="1"/>
  <c r="M35" i="6"/>
  <c r="D33" i="19" s="1"/>
  <c r="L35" i="6"/>
  <c r="D33" i="18" s="1"/>
  <c r="K35" i="6"/>
  <c r="D33" i="17" s="1"/>
  <c r="J35" i="6"/>
  <c r="D33" i="16" s="1"/>
  <c r="I35" i="6"/>
  <c r="D33" i="15" s="1"/>
  <c r="H35" i="6"/>
  <c r="D33" i="14" s="1"/>
  <c r="G35" i="6"/>
  <c r="D33" i="13" s="1"/>
  <c r="F35" i="6"/>
  <c r="D33" i="12" s="1"/>
  <c r="E35" i="6"/>
  <c r="D33" i="11" s="1"/>
  <c r="D35" i="6"/>
  <c r="AJ32" i="6"/>
  <c r="D30" i="42" s="1"/>
  <c r="AI32" i="6"/>
  <c r="D30" i="41" s="1"/>
  <c r="AH32" i="6"/>
  <c r="D30" i="40" s="1"/>
  <c r="AG32" i="6"/>
  <c r="D30" i="39" s="1"/>
  <c r="AF32" i="6"/>
  <c r="D30" i="38" s="1"/>
  <c r="AE32" i="6"/>
  <c r="D30" i="37" s="1"/>
  <c r="AD32" i="6"/>
  <c r="D30" i="36" s="1"/>
  <c r="AC32" i="6"/>
  <c r="D30" i="35" s="1"/>
  <c r="AB32" i="6"/>
  <c r="D30" i="34" s="1"/>
  <c r="AA32" i="6"/>
  <c r="D30" i="33" s="1"/>
  <c r="Z32" i="6"/>
  <c r="D30" i="32" s="1"/>
  <c r="Y32" i="6"/>
  <c r="D30" i="31" s="1"/>
  <c r="X32" i="6"/>
  <c r="D30" i="30" s="1"/>
  <c r="W32" i="6"/>
  <c r="D30" i="29" s="1"/>
  <c r="V32" i="6"/>
  <c r="D30" i="28" s="1"/>
  <c r="U32" i="6"/>
  <c r="D30" i="27" s="1"/>
  <c r="T32" i="6"/>
  <c r="D30" i="26" s="1"/>
  <c r="S32" i="6"/>
  <c r="D30" i="25" s="1"/>
  <c r="R32" i="6"/>
  <c r="D30" i="24" s="1"/>
  <c r="Q32" i="6"/>
  <c r="D30" i="23" s="1"/>
  <c r="P32" i="6"/>
  <c r="D30" i="22" s="1"/>
  <c r="O32" i="6"/>
  <c r="D30" i="21" s="1"/>
  <c r="N32" i="6"/>
  <c r="D30" i="20" s="1"/>
  <c r="M32" i="6"/>
  <c r="D30" i="19" s="1"/>
  <c r="L32" i="6"/>
  <c r="D30" i="18" s="1"/>
  <c r="K32" i="6"/>
  <c r="D30" i="17" s="1"/>
  <c r="J32" i="6"/>
  <c r="D30" i="16" s="1"/>
  <c r="I32" i="6"/>
  <c r="D30" i="15" s="1"/>
  <c r="H32" i="6"/>
  <c r="D30" i="14" s="1"/>
  <c r="G32" i="6"/>
  <c r="D30" i="13" s="1"/>
  <c r="F32" i="6"/>
  <c r="D30" i="12" s="1"/>
  <c r="E32" i="6"/>
  <c r="D30" i="11" s="1"/>
  <c r="D32" i="6"/>
  <c r="AJ31" i="6"/>
  <c r="D29" i="42" s="1"/>
  <c r="AI31" i="6"/>
  <c r="D29" i="41" s="1"/>
  <c r="AH31" i="6"/>
  <c r="D29" i="40" s="1"/>
  <c r="AG31" i="6"/>
  <c r="D29" i="39" s="1"/>
  <c r="AF31" i="6"/>
  <c r="D29" i="38" s="1"/>
  <c r="AE31" i="6"/>
  <c r="D29" i="37" s="1"/>
  <c r="AD31" i="6"/>
  <c r="D29" i="36" s="1"/>
  <c r="AC31" i="6"/>
  <c r="D29" i="35" s="1"/>
  <c r="AB31" i="6"/>
  <c r="D29" i="34" s="1"/>
  <c r="AA31" i="6"/>
  <c r="D29" i="33" s="1"/>
  <c r="Z31" i="6"/>
  <c r="D29" i="32" s="1"/>
  <c r="Y31" i="6"/>
  <c r="D29" i="31" s="1"/>
  <c r="X31" i="6"/>
  <c r="D29" i="30" s="1"/>
  <c r="W31" i="6"/>
  <c r="D29" i="29" s="1"/>
  <c r="V31" i="6"/>
  <c r="D29" i="28" s="1"/>
  <c r="U31" i="6"/>
  <c r="D29" i="27" s="1"/>
  <c r="T31" i="6"/>
  <c r="D29" i="26" s="1"/>
  <c r="S31" i="6"/>
  <c r="D29" i="25" s="1"/>
  <c r="R31" i="6"/>
  <c r="D29" i="24" s="1"/>
  <c r="Q31" i="6"/>
  <c r="D29" i="23" s="1"/>
  <c r="P31" i="6"/>
  <c r="D29" i="22" s="1"/>
  <c r="O31" i="6"/>
  <c r="D29" i="21" s="1"/>
  <c r="N31" i="6"/>
  <c r="D29" i="20" s="1"/>
  <c r="M31" i="6"/>
  <c r="D29" i="19" s="1"/>
  <c r="L31" i="6"/>
  <c r="D29" i="18" s="1"/>
  <c r="K31" i="6"/>
  <c r="D29" i="17" s="1"/>
  <c r="J31" i="6"/>
  <c r="D29" i="16" s="1"/>
  <c r="I31" i="6"/>
  <c r="D29" i="15" s="1"/>
  <c r="H31" i="6"/>
  <c r="D29" i="14" s="1"/>
  <c r="G31" i="6"/>
  <c r="D29" i="13" s="1"/>
  <c r="F31" i="6"/>
  <c r="D29" i="12" s="1"/>
  <c r="E31" i="6"/>
  <c r="D29" i="11" s="1"/>
  <c r="D31" i="6"/>
  <c r="D29" i="10" s="1"/>
  <c r="AJ30" i="6"/>
  <c r="D28" i="42" s="1"/>
  <c r="AI30" i="6"/>
  <c r="D28" i="41" s="1"/>
  <c r="AH30" i="6"/>
  <c r="D28" i="40" s="1"/>
  <c r="AG30" i="6"/>
  <c r="D28" i="39" s="1"/>
  <c r="AF30" i="6"/>
  <c r="D28" i="38" s="1"/>
  <c r="AE30" i="6"/>
  <c r="D28" i="37" s="1"/>
  <c r="AD30" i="6"/>
  <c r="D28" i="36" s="1"/>
  <c r="AC30" i="6"/>
  <c r="D28" i="35" s="1"/>
  <c r="AB30" i="6"/>
  <c r="D28" i="34" s="1"/>
  <c r="AA30" i="6"/>
  <c r="D28" i="33" s="1"/>
  <c r="Z30" i="6"/>
  <c r="D28" i="32" s="1"/>
  <c r="Y30" i="6"/>
  <c r="D28" i="31" s="1"/>
  <c r="X30" i="6"/>
  <c r="D28" i="30" s="1"/>
  <c r="W30" i="6"/>
  <c r="D28" i="29" s="1"/>
  <c r="V30" i="6"/>
  <c r="D28" i="28" s="1"/>
  <c r="U30" i="6"/>
  <c r="D28" i="27" s="1"/>
  <c r="T30" i="6"/>
  <c r="D28" i="26" s="1"/>
  <c r="S30" i="6"/>
  <c r="D28" i="25" s="1"/>
  <c r="R30" i="6"/>
  <c r="D28" i="24" s="1"/>
  <c r="Q30" i="6"/>
  <c r="D28" i="23" s="1"/>
  <c r="P30" i="6"/>
  <c r="D28" i="22" s="1"/>
  <c r="O30" i="6"/>
  <c r="D28" i="21" s="1"/>
  <c r="N30" i="6"/>
  <c r="D28" i="20" s="1"/>
  <c r="M30" i="6"/>
  <c r="D28" i="19" s="1"/>
  <c r="L30" i="6"/>
  <c r="D28" i="18" s="1"/>
  <c r="K30" i="6"/>
  <c r="D28" i="17" s="1"/>
  <c r="J30" i="6"/>
  <c r="D28" i="16" s="1"/>
  <c r="I30" i="6"/>
  <c r="D28" i="15" s="1"/>
  <c r="H30" i="6"/>
  <c r="D28" i="14" s="1"/>
  <c r="G30" i="6"/>
  <c r="D28" i="13" s="1"/>
  <c r="F30" i="6"/>
  <c r="D28" i="12" s="1"/>
  <c r="E30" i="6"/>
  <c r="D28" i="11" s="1"/>
  <c r="D30" i="6"/>
  <c r="AJ29" i="6"/>
  <c r="D27" i="42" s="1"/>
  <c r="AI29" i="6"/>
  <c r="D27" i="41" s="1"/>
  <c r="AH29" i="6"/>
  <c r="D27" i="40" s="1"/>
  <c r="AG29" i="6"/>
  <c r="D27" i="39" s="1"/>
  <c r="AF29" i="6"/>
  <c r="D27" i="38" s="1"/>
  <c r="AE29" i="6"/>
  <c r="D27" i="37" s="1"/>
  <c r="AD29" i="6"/>
  <c r="D27" i="36" s="1"/>
  <c r="AC29" i="6"/>
  <c r="D27" i="35" s="1"/>
  <c r="AB29" i="6"/>
  <c r="D27" i="34" s="1"/>
  <c r="AA29" i="6"/>
  <c r="D27" i="33" s="1"/>
  <c r="Z29" i="6"/>
  <c r="D27" i="32" s="1"/>
  <c r="Y29" i="6"/>
  <c r="D27" i="31" s="1"/>
  <c r="X29" i="6"/>
  <c r="D27" i="30" s="1"/>
  <c r="W29" i="6"/>
  <c r="D27" i="29" s="1"/>
  <c r="V29" i="6"/>
  <c r="D27" i="28" s="1"/>
  <c r="U29" i="6"/>
  <c r="D27" i="27" s="1"/>
  <c r="T29" i="6"/>
  <c r="D27" i="26" s="1"/>
  <c r="S29" i="6"/>
  <c r="D27" i="25" s="1"/>
  <c r="R29" i="6"/>
  <c r="D27" i="24" s="1"/>
  <c r="Q29" i="6"/>
  <c r="D27" i="23" s="1"/>
  <c r="P29" i="6"/>
  <c r="D27" i="22" s="1"/>
  <c r="O29" i="6"/>
  <c r="D27" i="21" s="1"/>
  <c r="N29" i="6"/>
  <c r="D27" i="20" s="1"/>
  <c r="M29" i="6"/>
  <c r="D27" i="19" s="1"/>
  <c r="L29" i="6"/>
  <c r="D27" i="18" s="1"/>
  <c r="K29" i="6"/>
  <c r="D27" i="17" s="1"/>
  <c r="J29" i="6"/>
  <c r="D27" i="16" s="1"/>
  <c r="I29" i="6"/>
  <c r="D27" i="15" s="1"/>
  <c r="H29" i="6"/>
  <c r="D27" i="14" s="1"/>
  <c r="G29" i="6"/>
  <c r="D27" i="13" s="1"/>
  <c r="F29" i="6"/>
  <c r="D27" i="12" s="1"/>
  <c r="E29" i="6"/>
  <c r="D27" i="11" s="1"/>
  <c r="D29" i="6"/>
  <c r="AJ28" i="6"/>
  <c r="D26" i="42" s="1"/>
  <c r="AI28" i="6"/>
  <c r="D26" i="41" s="1"/>
  <c r="AH28" i="6"/>
  <c r="D26" i="40" s="1"/>
  <c r="AG28" i="6"/>
  <c r="D26" i="39" s="1"/>
  <c r="AF28" i="6"/>
  <c r="D26" i="38" s="1"/>
  <c r="AE28" i="6"/>
  <c r="D26" i="37" s="1"/>
  <c r="AD28" i="6"/>
  <c r="D26" i="36" s="1"/>
  <c r="AC28" i="6"/>
  <c r="D26" i="35" s="1"/>
  <c r="AB28" i="6"/>
  <c r="D26" i="34" s="1"/>
  <c r="AA28" i="6"/>
  <c r="D26" i="33" s="1"/>
  <c r="Z28" i="6"/>
  <c r="D26" i="32" s="1"/>
  <c r="Y28" i="6"/>
  <c r="D26" i="31" s="1"/>
  <c r="X28" i="6"/>
  <c r="D26" i="30" s="1"/>
  <c r="W28" i="6"/>
  <c r="D26" i="29" s="1"/>
  <c r="V28" i="6"/>
  <c r="D26" i="28" s="1"/>
  <c r="U28" i="6"/>
  <c r="D26" i="27" s="1"/>
  <c r="T28" i="6"/>
  <c r="D26" i="26" s="1"/>
  <c r="S28" i="6"/>
  <c r="D26" i="25" s="1"/>
  <c r="R28" i="6"/>
  <c r="D26" i="24" s="1"/>
  <c r="Q28" i="6"/>
  <c r="D26" i="23" s="1"/>
  <c r="P28" i="6"/>
  <c r="D26" i="22" s="1"/>
  <c r="O28" i="6"/>
  <c r="D26" i="21" s="1"/>
  <c r="N28" i="6"/>
  <c r="D26" i="20" s="1"/>
  <c r="M28" i="6"/>
  <c r="D26" i="19" s="1"/>
  <c r="L28" i="6"/>
  <c r="D26" i="18" s="1"/>
  <c r="K28" i="6"/>
  <c r="D26" i="17" s="1"/>
  <c r="J28" i="6"/>
  <c r="D26" i="16" s="1"/>
  <c r="I28" i="6"/>
  <c r="D26" i="15" s="1"/>
  <c r="H28" i="6"/>
  <c r="D26" i="14" s="1"/>
  <c r="G28" i="6"/>
  <c r="D26" i="13" s="1"/>
  <c r="F28" i="6"/>
  <c r="D26" i="12" s="1"/>
  <c r="E28" i="6"/>
  <c r="D26" i="11" s="1"/>
  <c r="D28" i="6"/>
  <c r="D26" i="10" s="1"/>
  <c r="AJ27" i="6"/>
  <c r="D25" i="42" s="1"/>
  <c r="AI27" i="6"/>
  <c r="D25" i="41" s="1"/>
  <c r="AH27" i="6"/>
  <c r="D25" i="40" s="1"/>
  <c r="AG27" i="6"/>
  <c r="D25" i="39" s="1"/>
  <c r="AF27" i="6"/>
  <c r="D25" i="38" s="1"/>
  <c r="AE27" i="6"/>
  <c r="D25" i="37" s="1"/>
  <c r="AD27" i="6"/>
  <c r="D25" i="36" s="1"/>
  <c r="AC27" i="6"/>
  <c r="D25" i="35" s="1"/>
  <c r="AB27" i="6"/>
  <c r="D25" i="34" s="1"/>
  <c r="AA27" i="6"/>
  <c r="D25" i="33" s="1"/>
  <c r="Z27" i="6"/>
  <c r="D25" i="32" s="1"/>
  <c r="Y27" i="6"/>
  <c r="D25" i="31" s="1"/>
  <c r="X27" i="6"/>
  <c r="D25" i="30" s="1"/>
  <c r="W27" i="6"/>
  <c r="D25" i="29" s="1"/>
  <c r="V27" i="6"/>
  <c r="D25" i="28" s="1"/>
  <c r="U27" i="6"/>
  <c r="D25" i="27" s="1"/>
  <c r="T27" i="6"/>
  <c r="D25" i="26" s="1"/>
  <c r="S27" i="6"/>
  <c r="D25" i="25" s="1"/>
  <c r="R27" i="6"/>
  <c r="D25" i="24" s="1"/>
  <c r="Q27" i="6"/>
  <c r="D25" i="23" s="1"/>
  <c r="P27" i="6"/>
  <c r="D25" i="22" s="1"/>
  <c r="O27" i="6"/>
  <c r="D25" i="21" s="1"/>
  <c r="N27" i="6"/>
  <c r="D25" i="20" s="1"/>
  <c r="M27" i="6"/>
  <c r="D25" i="19" s="1"/>
  <c r="L27" i="6"/>
  <c r="D25" i="18" s="1"/>
  <c r="K27" i="6"/>
  <c r="D25" i="17" s="1"/>
  <c r="J27" i="6"/>
  <c r="D25" i="16" s="1"/>
  <c r="I27" i="6"/>
  <c r="D25" i="15" s="1"/>
  <c r="H27" i="6"/>
  <c r="D25" i="14" s="1"/>
  <c r="G27" i="6"/>
  <c r="D25" i="13" s="1"/>
  <c r="F27" i="6"/>
  <c r="D25" i="12" s="1"/>
  <c r="E27" i="6"/>
  <c r="D25" i="11" s="1"/>
  <c r="D27" i="6"/>
  <c r="AJ26" i="6"/>
  <c r="D24" i="42" s="1"/>
  <c r="AI26" i="6"/>
  <c r="D24" i="41" s="1"/>
  <c r="AH26" i="6"/>
  <c r="D24" i="40" s="1"/>
  <c r="AG26" i="6"/>
  <c r="D24" i="39" s="1"/>
  <c r="AF26" i="6"/>
  <c r="D24" i="38" s="1"/>
  <c r="AE26" i="6"/>
  <c r="D24" i="37" s="1"/>
  <c r="AD26" i="6"/>
  <c r="D24" i="36" s="1"/>
  <c r="AC26" i="6"/>
  <c r="D24" i="35" s="1"/>
  <c r="AB26" i="6"/>
  <c r="D24" i="34" s="1"/>
  <c r="AA26" i="6"/>
  <c r="D24" i="33" s="1"/>
  <c r="Z26" i="6"/>
  <c r="D24" i="32" s="1"/>
  <c r="Y26" i="6"/>
  <c r="D24" i="31" s="1"/>
  <c r="X26" i="6"/>
  <c r="D24" i="30" s="1"/>
  <c r="W26" i="6"/>
  <c r="D24" i="29" s="1"/>
  <c r="V26" i="6"/>
  <c r="D24" i="28" s="1"/>
  <c r="U26" i="6"/>
  <c r="D24" i="27" s="1"/>
  <c r="T26" i="6"/>
  <c r="D24" i="26" s="1"/>
  <c r="S26" i="6"/>
  <c r="D24" i="25" s="1"/>
  <c r="R26" i="6"/>
  <c r="D24" i="24" s="1"/>
  <c r="Q26" i="6"/>
  <c r="D24" i="23" s="1"/>
  <c r="P26" i="6"/>
  <c r="D24" i="22" s="1"/>
  <c r="O26" i="6"/>
  <c r="D24" i="21" s="1"/>
  <c r="N26" i="6"/>
  <c r="D24" i="20" s="1"/>
  <c r="M26" i="6"/>
  <c r="D24" i="19" s="1"/>
  <c r="L26" i="6"/>
  <c r="D24" i="18" s="1"/>
  <c r="K26" i="6"/>
  <c r="D24" i="17" s="1"/>
  <c r="J26" i="6"/>
  <c r="D24" i="16" s="1"/>
  <c r="I26" i="6"/>
  <c r="D24" i="15" s="1"/>
  <c r="H26" i="6"/>
  <c r="D24" i="14" s="1"/>
  <c r="G26" i="6"/>
  <c r="D24" i="13" s="1"/>
  <c r="F26" i="6"/>
  <c r="D24" i="12" s="1"/>
  <c r="E26" i="6"/>
  <c r="D24" i="11" s="1"/>
  <c r="D26" i="6"/>
  <c r="AJ25" i="6"/>
  <c r="D23" i="42" s="1"/>
  <c r="AI25" i="6"/>
  <c r="D23" i="41" s="1"/>
  <c r="AH25" i="6"/>
  <c r="D23" i="40" s="1"/>
  <c r="AG25" i="6"/>
  <c r="D23" i="39" s="1"/>
  <c r="AF25" i="6"/>
  <c r="D23" i="38" s="1"/>
  <c r="AE25" i="6"/>
  <c r="D23" i="37" s="1"/>
  <c r="AD25" i="6"/>
  <c r="D23" i="36" s="1"/>
  <c r="AC25" i="6"/>
  <c r="D23" i="35" s="1"/>
  <c r="AB25" i="6"/>
  <c r="D23" i="34" s="1"/>
  <c r="AA25" i="6"/>
  <c r="D23" i="33" s="1"/>
  <c r="Z25" i="6"/>
  <c r="D23" i="32" s="1"/>
  <c r="Y25" i="6"/>
  <c r="D23" i="31" s="1"/>
  <c r="X25" i="6"/>
  <c r="D23" i="30" s="1"/>
  <c r="W25" i="6"/>
  <c r="D23" i="29" s="1"/>
  <c r="V25" i="6"/>
  <c r="D23" i="28" s="1"/>
  <c r="U25" i="6"/>
  <c r="D23" i="27" s="1"/>
  <c r="T25" i="6"/>
  <c r="D23" i="26" s="1"/>
  <c r="S25" i="6"/>
  <c r="D23" i="25" s="1"/>
  <c r="R25" i="6"/>
  <c r="D23" i="24" s="1"/>
  <c r="Q25" i="6"/>
  <c r="D23" i="23" s="1"/>
  <c r="P25" i="6"/>
  <c r="D23" i="22" s="1"/>
  <c r="O25" i="6"/>
  <c r="D23" i="21" s="1"/>
  <c r="N25" i="6"/>
  <c r="D23" i="20" s="1"/>
  <c r="M25" i="6"/>
  <c r="D23" i="19" s="1"/>
  <c r="L25" i="6"/>
  <c r="D23" i="18" s="1"/>
  <c r="K25" i="6"/>
  <c r="D23" i="17" s="1"/>
  <c r="J25" i="6"/>
  <c r="D23" i="16" s="1"/>
  <c r="I25" i="6"/>
  <c r="D23" i="15" s="1"/>
  <c r="H25" i="6"/>
  <c r="D23" i="14" s="1"/>
  <c r="G25" i="6"/>
  <c r="D23" i="13" s="1"/>
  <c r="F25" i="6"/>
  <c r="D23" i="12" s="1"/>
  <c r="E25" i="6"/>
  <c r="E33" i="6" s="1"/>
  <c r="D31" i="11" s="1"/>
  <c r="D25" i="6"/>
  <c r="D33" i="6" s="1"/>
  <c r="AJ22" i="6"/>
  <c r="D20" i="42" s="1"/>
  <c r="AI22" i="6"/>
  <c r="D20" i="41" s="1"/>
  <c r="AH22" i="6"/>
  <c r="D20" i="40" s="1"/>
  <c r="AG22" i="6"/>
  <c r="D20" i="39" s="1"/>
  <c r="AF22" i="6"/>
  <c r="D20" i="38" s="1"/>
  <c r="AE22" i="6"/>
  <c r="D20" i="37" s="1"/>
  <c r="AD22" i="6"/>
  <c r="D20" i="36" s="1"/>
  <c r="AC22" i="6"/>
  <c r="D20" i="35" s="1"/>
  <c r="AB22" i="6"/>
  <c r="D20" i="34" s="1"/>
  <c r="AA22" i="6"/>
  <c r="D20" i="33" s="1"/>
  <c r="Z22" i="6"/>
  <c r="D20" i="32" s="1"/>
  <c r="Y22" i="6"/>
  <c r="D20" i="31" s="1"/>
  <c r="X22" i="6"/>
  <c r="D20" i="30" s="1"/>
  <c r="W22" i="6"/>
  <c r="D20" i="29" s="1"/>
  <c r="V22" i="6"/>
  <c r="D20" i="28" s="1"/>
  <c r="U22" i="6"/>
  <c r="D20" i="27" s="1"/>
  <c r="T22" i="6"/>
  <c r="D20" i="26" s="1"/>
  <c r="S22" i="6"/>
  <c r="D20" i="25" s="1"/>
  <c r="R22" i="6"/>
  <c r="D20" i="24" s="1"/>
  <c r="Q22" i="6"/>
  <c r="D20" i="23" s="1"/>
  <c r="P22" i="6"/>
  <c r="D20" i="22" s="1"/>
  <c r="O22" i="6"/>
  <c r="D20" i="21" s="1"/>
  <c r="N22" i="6"/>
  <c r="D20" i="20" s="1"/>
  <c r="M22" i="6"/>
  <c r="D20" i="19" s="1"/>
  <c r="L22" i="6"/>
  <c r="D20" i="18" s="1"/>
  <c r="K22" i="6"/>
  <c r="D20" i="17" s="1"/>
  <c r="J22" i="6"/>
  <c r="D20" i="16" s="1"/>
  <c r="I22" i="6"/>
  <c r="D20" i="15" s="1"/>
  <c r="H22" i="6"/>
  <c r="D20" i="14" s="1"/>
  <c r="G22" i="6"/>
  <c r="D20" i="13" s="1"/>
  <c r="F22" i="6"/>
  <c r="D20" i="12" s="1"/>
  <c r="E22" i="6"/>
  <c r="D20" i="11" s="1"/>
  <c r="D22" i="6"/>
  <c r="AJ21" i="6"/>
  <c r="D19" i="42" s="1"/>
  <c r="AI21" i="6"/>
  <c r="D19" i="41" s="1"/>
  <c r="AH21" i="6"/>
  <c r="D19" i="40" s="1"/>
  <c r="AG21" i="6"/>
  <c r="D19" i="39" s="1"/>
  <c r="AF21" i="6"/>
  <c r="D19" i="38" s="1"/>
  <c r="AE21" i="6"/>
  <c r="D19" i="37" s="1"/>
  <c r="AD21" i="6"/>
  <c r="D19" i="36" s="1"/>
  <c r="AC21" i="6"/>
  <c r="D19" i="35" s="1"/>
  <c r="AB21" i="6"/>
  <c r="D19" i="34" s="1"/>
  <c r="AA21" i="6"/>
  <c r="D19" i="33" s="1"/>
  <c r="Z21" i="6"/>
  <c r="D19" i="32" s="1"/>
  <c r="Y21" i="6"/>
  <c r="D19" i="31" s="1"/>
  <c r="X21" i="6"/>
  <c r="D19" i="30" s="1"/>
  <c r="W21" i="6"/>
  <c r="D19" i="29" s="1"/>
  <c r="V21" i="6"/>
  <c r="D19" i="28" s="1"/>
  <c r="U21" i="6"/>
  <c r="D19" i="27" s="1"/>
  <c r="T21" i="6"/>
  <c r="D19" i="26" s="1"/>
  <c r="S21" i="6"/>
  <c r="D19" i="25" s="1"/>
  <c r="R21" i="6"/>
  <c r="D19" i="24" s="1"/>
  <c r="Q21" i="6"/>
  <c r="D19" i="23" s="1"/>
  <c r="P21" i="6"/>
  <c r="D19" i="22" s="1"/>
  <c r="O21" i="6"/>
  <c r="D19" i="21" s="1"/>
  <c r="N21" i="6"/>
  <c r="D19" i="20" s="1"/>
  <c r="M21" i="6"/>
  <c r="D19" i="19" s="1"/>
  <c r="L21" i="6"/>
  <c r="D19" i="18" s="1"/>
  <c r="K21" i="6"/>
  <c r="D19" i="17" s="1"/>
  <c r="J21" i="6"/>
  <c r="D19" i="16" s="1"/>
  <c r="I21" i="6"/>
  <c r="D19" i="15" s="1"/>
  <c r="H21" i="6"/>
  <c r="D19" i="14" s="1"/>
  <c r="G21" i="6"/>
  <c r="D19" i="13" s="1"/>
  <c r="F21" i="6"/>
  <c r="D19" i="12" s="1"/>
  <c r="E21" i="6"/>
  <c r="D19" i="11" s="1"/>
  <c r="D21" i="6"/>
  <c r="AJ20" i="6"/>
  <c r="D18" i="42" s="1"/>
  <c r="AI20" i="6"/>
  <c r="D18" i="41" s="1"/>
  <c r="AH20" i="6"/>
  <c r="D18" i="40" s="1"/>
  <c r="AG20" i="6"/>
  <c r="D18" i="39" s="1"/>
  <c r="AF20" i="6"/>
  <c r="D18" i="38" s="1"/>
  <c r="AE20" i="6"/>
  <c r="D18" i="37" s="1"/>
  <c r="AD20" i="6"/>
  <c r="D18" i="36" s="1"/>
  <c r="AC20" i="6"/>
  <c r="D18" i="35" s="1"/>
  <c r="AB20" i="6"/>
  <c r="D18" i="34" s="1"/>
  <c r="AA20" i="6"/>
  <c r="D18" i="33" s="1"/>
  <c r="Z20" i="6"/>
  <c r="D18" i="32" s="1"/>
  <c r="Y20" i="6"/>
  <c r="D18" i="31" s="1"/>
  <c r="X20" i="6"/>
  <c r="D18" i="30" s="1"/>
  <c r="W20" i="6"/>
  <c r="D18" i="29" s="1"/>
  <c r="V20" i="6"/>
  <c r="D18" i="28" s="1"/>
  <c r="U20" i="6"/>
  <c r="D18" i="27" s="1"/>
  <c r="T20" i="6"/>
  <c r="D18" i="26" s="1"/>
  <c r="S20" i="6"/>
  <c r="D18" i="25" s="1"/>
  <c r="R20" i="6"/>
  <c r="D18" i="24" s="1"/>
  <c r="Q20" i="6"/>
  <c r="D18" i="23" s="1"/>
  <c r="P20" i="6"/>
  <c r="D18" i="22" s="1"/>
  <c r="O20" i="6"/>
  <c r="D18" i="21" s="1"/>
  <c r="N20" i="6"/>
  <c r="D18" i="20" s="1"/>
  <c r="M20" i="6"/>
  <c r="D18" i="19" s="1"/>
  <c r="L20" i="6"/>
  <c r="D18" i="18" s="1"/>
  <c r="K20" i="6"/>
  <c r="D18" i="17" s="1"/>
  <c r="J20" i="6"/>
  <c r="D18" i="16" s="1"/>
  <c r="I20" i="6"/>
  <c r="D18" i="15" s="1"/>
  <c r="H20" i="6"/>
  <c r="D18" i="14" s="1"/>
  <c r="G20" i="6"/>
  <c r="D18" i="13" s="1"/>
  <c r="F20" i="6"/>
  <c r="D18" i="12" s="1"/>
  <c r="E20" i="6"/>
  <c r="D18" i="11" s="1"/>
  <c r="D20" i="6"/>
  <c r="D18" i="10" s="1"/>
  <c r="AJ17" i="6"/>
  <c r="D15" i="42" s="1"/>
  <c r="AI17" i="6"/>
  <c r="D15" i="41" s="1"/>
  <c r="AH17" i="6"/>
  <c r="D15" i="40" s="1"/>
  <c r="AG17" i="6"/>
  <c r="D15" i="39" s="1"/>
  <c r="AF17" i="6"/>
  <c r="D15" i="38" s="1"/>
  <c r="AE17" i="6"/>
  <c r="D15" i="37" s="1"/>
  <c r="AD17" i="6"/>
  <c r="D15" i="36" s="1"/>
  <c r="AC17" i="6"/>
  <c r="D15" i="35" s="1"/>
  <c r="AB17" i="6"/>
  <c r="D15" i="34" s="1"/>
  <c r="AA17" i="6"/>
  <c r="D15" i="33" s="1"/>
  <c r="Z17" i="6"/>
  <c r="D15" i="32" s="1"/>
  <c r="Y17" i="6"/>
  <c r="D15" i="31" s="1"/>
  <c r="X17" i="6"/>
  <c r="D15" i="30" s="1"/>
  <c r="W17" i="6"/>
  <c r="D15" i="29" s="1"/>
  <c r="V17" i="6"/>
  <c r="D15" i="28" s="1"/>
  <c r="U17" i="6"/>
  <c r="D15" i="27" s="1"/>
  <c r="T17" i="6"/>
  <c r="D15" i="26" s="1"/>
  <c r="S17" i="6"/>
  <c r="D15" i="25" s="1"/>
  <c r="R17" i="6"/>
  <c r="D15" i="24" s="1"/>
  <c r="Q17" i="6"/>
  <c r="D15" i="23" s="1"/>
  <c r="P17" i="6"/>
  <c r="D15" i="22" s="1"/>
  <c r="O17" i="6"/>
  <c r="D15" i="21" s="1"/>
  <c r="N17" i="6"/>
  <c r="D15" i="20" s="1"/>
  <c r="M17" i="6"/>
  <c r="D15" i="19" s="1"/>
  <c r="L17" i="6"/>
  <c r="D15" i="18" s="1"/>
  <c r="K17" i="6"/>
  <c r="D15" i="17" s="1"/>
  <c r="J17" i="6"/>
  <c r="D15" i="16" s="1"/>
  <c r="I17" i="6"/>
  <c r="D15" i="15" s="1"/>
  <c r="H17" i="6"/>
  <c r="D15" i="14" s="1"/>
  <c r="G17" i="6"/>
  <c r="D15" i="13" s="1"/>
  <c r="F17" i="6"/>
  <c r="D15" i="12" s="1"/>
  <c r="E17" i="6"/>
  <c r="D15" i="11" s="1"/>
  <c r="D17" i="6"/>
  <c r="AJ16" i="6"/>
  <c r="D14" i="42" s="1"/>
  <c r="AI16" i="6"/>
  <c r="D14" i="41" s="1"/>
  <c r="AH16" i="6"/>
  <c r="D14" i="40" s="1"/>
  <c r="AG16" i="6"/>
  <c r="D14" i="39" s="1"/>
  <c r="AF16" i="6"/>
  <c r="D14" i="38" s="1"/>
  <c r="AE16" i="6"/>
  <c r="D14" i="37" s="1"/>
  <c r="AD16" i="6"/>
  <c r="D14" i="36" s="1"/>
  <c r="AC16" i="6"/>
  <c r="D14" i="35" s="1"/>
  <c r="AB16" i="6"/>
  <c r="D14" i="34" s="1"/>
  <c r="AA16" i="6"/>
  <c r="D14" i="33" s="1"/>
  <c r="Z16" i="6"/>
  <c r="D14" i="32" s="1"/>
  <c r="Y16" i="6"/>
  <c r="D14" i="31" s="1"/>
  <c r="X16" i="6"/>
  <c r="D14" i="30" s="1"/>
  <c r="W16" i="6"/>
  <c r="D14" i="29" s="1"/>
  <c r="V16" i="6"/>
  <c r="D14" i="28" s="1"/>
  <c r="U16" i="6"/>
  <c r="D14" i="27" s="1"/>
  <c r="T16" i="6"/>
  <c r="D14" i="26" s="1"/>
  <c r="S16" i="6"/>
  <c r="D14" i="25" s="1"/>
  <c r="R16" i="6"/>
  <c r="D14" i="24" s="1"/>
  <c r="Q16" i="6"/>
  <c r="D14" i="23" s="1"/>
  <c r="P16" i="6"/>
  <c r="D14" i="22" s="1"/>
  <c r="O16" i="6"/>
  <c r="D14" i="21" s="1"/>
  <c r="N16" i="6"/>
  <c r="D14" i="20" s="1"/>
  <c r="M16" i="6"/>
  <c r="D14" i="19" s="1"/>
  <c r="L16" i="6"/>
  <c r="D14" i="18" s="1"/>
  <c r="K16" i="6"/>
  <c r="D14" i="17" s="1"/>
  <c r="J16" i="6"/>
  <c r="D14" i="16" s="1"/>
  <c r="I16" i="6"/>
  <c r="D14" i="15" s="1"/>
  <c r="H16" i="6"/>
  <c r="D14" i="14" s="1"/>
  <c r="G16" i="6"/>
  <c r="D14" i="13" s="1"/>
  <c r="F16" i="6"/>
  <c r="D14" i="12" s="1"/>
  <c r="E16" i="6"/>
  <c r="D14" i="11" s="1"/>
  <c r="D16" i="6"/>
  <c r="AJ15" i="6"/>
  <c r="D13" i="42" s="1"/>
  <c r="AI15" i="6"/>
  <c r="D13" i="41" s="1"/>
  <c r="AH15" i="6"/>
  <c r="D13" i="40" s="1"/>
  <c r="AG15" i="6"/>
  <c r="D13" i="39" s="1"/>
  <c r="AF15" i="6"/>
  <c r="D13" i="38" s="1"/>
  <c r="AE15" i="6"/>
  <c r="D13" i="37" s="1"/>
  <c r="AD15" i="6"/>
  <c r="D13" i="36" s="1"/>
  <c r="AC15" i="6"/>
  <c r="D13" i="35" s="1"/>
  <c r="AB15" i="6"/>
  <c r="D13" i="34" s="1"/>
  <c r="AA15" i="6"/>
  <c r="D13" i="33" s="1"/>
  <c r="Z15" i="6"/>
  <c r="D13" i="32" s="1"/>
  <c r="Y15" i="6"/>
  <c r="D13" i="31" s="1"/>
  <c r="X15" i="6"/>
  <c r="D13" i="30" s="1"/>
  <c r="W15" i="6"/>
  <c r="D13" i="29" s="1"/>
  <c r="V15" i="6"/>
  <c r="D13" i="28" s="1"/>
  <c r="U15" i="6"/>
  <c r="D13" i="27" s="1"/>
  <c r="T15" i="6"/>
  <c r="D13" i="26" s="1"/>
  <c r="S15" i="6"/>
  <c r="D13" i="25" s="1"/>
  <c r="R15" i="6"/>
  <c r="D13" i="24" s="1"/>
  <c r="Q15" i="6"/>
  <c r="D13" i="23" s="1"/>
  <c r="P15" i="6"/>
  <c r="D13" i="22" s="1"/>
  <c r="O15" i="6"/>
  <c r="D13" i="21" s="1"/>
  <c r="N15" i="6"/>
  <c r="D13" i="20" s="1"/>
  <c r="M15" i="6"/>
  <c r="D13" i="19" s="1"/>
  <c r="L15" i="6"/>
  <c r="D13" i="18" s="1"/>
  <c r="K15" i="6"/>
  <c r="D13" i="17" s="1"/>
  <c r="J15" i="6"/>
  <c r="D13" i="16" s="1"/>
  <c r="I15" i="6"/>
  <c r="D13" i="15" s="1"/>
  <c r="H15" i="6"/>
  <c r="D13" i="14" s="1"/>
  <c r="G15" i="6"/>
  <c r="D13" i="13" s="1"/>
  <c r="F15" i="6"/>
  <c r="D13" i="12" s="1"/>
  <c r="E15" i="6"/>
  <c r="D13" i="11" s="1"/>
  <c r="D15" i="6"/>
  <c r="D13" i="10" s="1"/>
  <c r="AJ14" i="6"/>
  <c r="D12" i="42" s="1"/>
  <c r="AI14" i="6"/>
  <c r="D12" i="41" s="1"/>
  <c r="AH14" i="6"/>
  <c r="D12" i="40" s="1"/>
  <c r="AG14" i="6"/>
  <c r="D12" i="39" s="1"/>
  <c r="AF14" i="6"/>
  <c r="D12" i="38" s="1"/>
  <c r="AE14" i="6"/>
  <c r="D12" i="37" s="1"/>
  <c r="AD14" i="6"/>
  <c r="D12" i="36" s="1"/>
  <c r="AC14" i="6"/>
  <c r="D12" i="35" s="1"/>
  <c r="AB14" i="6"/>
  <c r="D12" i="34" s="1"/>
  <c r="AA14" i="6"/>
  <c r="D12" i="33" s="1"/>
  <c r="Z14" i="6"/>
  <c r="D12" i="32" s="1"/>
  <c r="Y14" i="6"/>
  <c r="D12" i="31" s="1"/>
  <c r="X14" i="6"/>
  <c r="D12" i="30" s="1"/>
  <c r="W14" i="6"/>
  <c r="D12" i="29" s="1"/>
  <c r="V14" i="6"/>
  <c r="D12" i="28" s="1"/>
  <c r="U14" i="6"/>
  <c r="D12" i="27" s="1"/>
  <c r="T14" i="6"/>
  <c r="D12" i="26" s="1"/>
  <c r="S14" i="6"/>
  <c r="D12" i="25" s="1"/>
  <c r="R14" i="6"/>
  <c r="D12" i="24" s="1"/>
  <c r="Q14" i="6"/>
  <c r="D12" i="23" s="1"/>
  <c r="P14" i="6"/>
  <c r="D12" i="22" s="1"/>
  <c r="O14" i="6"/>
  <c r="D12" i="21" s="1"/>
  <c r="N14" i="6"/>
  <c r="D12" i="20" s="1"/>
  <c r="M14" i="6"/>
  <c r="D12" i="19" s="1"/>
  <c r="L14" i="6"/>
  <c r="D12" i="18" s="1"/>
  <c r="K14" i="6"/>
  <c r="D12" i="17" s="1"/>
  <c r="J14" i="6"/>
  <c r="D12" i="16" s="1"/>
  <c r="I14" i="6"/>
  <c r="D12" i="15" s="1"/>
  <c r="H14" i="6"/>
  <c r="D12" i="14" s="1"/>
  <c r="G14" i="6"/>
  <c r="D12" i="13" s="1"/>
  <c r="F14" i="6"/>
  <c r="D12" i="12" s="1"/>
  <c r="E14" i="6"/>
  <c r="D12" i="11" s="1"/>
  <c r="D14" i="6"/>
  <c r="AJ13" i="6"/>
  <c r="D11" i="42" s="1"/>
  <c r="AI13" i="6"/>
  <c r="D11" i="41" s="1"/>
  <c r="AH13" i="6"/>
  <c r="D11" i="40" s="1"/>
  <c r="AG13" i="6"/>
  <c r="D11" i="39" s="1"/>
  <c r="AF13" i="6"/>
  <c r="D11" i="38" s="1"/>
  <c r="AE13" i="6"/>
  <c r="D11" i="37" s="1"/>
  <c r="AD13" i="6"/>
  <c r="D11" i="36" s="1"/>
  <c r="AC13" i="6"/>
  <c r="D11" i="35" s="1"/>
  <c r="AB13" i="6"/>
  <c r="D11" i="34" s="1"/>
  <c r="AA13" i="6"/>
  <c r="D11" i="33" s="1"/>
  <c r="Z13" i="6"/>
  <c r="D11" i="32" s="1"/>
  <c r="Y13" i="6"/>
  <c r="D11" i="31" s="1"/>
  <c r="X13" i="6"/>
  <c r="D11" i="30" s="1"/>
  <c r="W13" i="6"/>
  <c r="D11" i="29" s="1"/>
  <c r="V13" i="6"/>
  <c r="D11" i="28" s="1"/>
  <c r="U13" i="6"/>
  <c r="D11" i="27" s="1"/>
  <c r="T13" i="6"/>
  <c r="D11" i="26" s="1"/>
  <c r="S13" i="6"/>
  <c r="D11" i="25" s="1"/>
  <c r="R13" i="6"/>
  <c r="D11" i="24" s="1"/>
  <c r="Q13" i="6"/>
  <c r="D11" i="23" s="1"/>
  <c r="P13" i="6"/>
  <c r="D11" i="22" s="1"/>
  <c r="O13" i="6"/>
  <c r="D11" i="21" s="1"/>
  <c r="N13" i="6"/>
  <c r="D11" i="20" s="1"/>
  <c r="M13" i="6"/>
  <c r="D11" i="19" s="1"/>
  <c r="L13" i="6"/>
  <c r="D11" i="18" s="1"/>
  <c r="K13" i="6"/>
  <c r="D11" i="17" s="1"/>
  <c r="J13" i="6"/>
  <c r="D11" i="16" s="1"/>
  <c r="I13" i="6"/>
  <c r="D11" i="15" s="1"/>
  <c r="H13" i="6"/>
  <c r="D11" i="14" s="1"/>
  <c r="G13" i="6"/>
  <c r="D11" i="13" s="1"/>
  <c r="F13" i="6"/>
  <c r="D11" i="12" s="1"/>
  <c r="E13" i="6"/>
  <c r="D11" i="11" s="1"/>
  <c r="D13" i="6"/>
  <c r="AJ12" i="6"/>
  <c r="D10" i="42" s="1"/>
  <c r="AI12" i="6"/>
  <c r="D10" i="41" s="1"/>
  <c r="AH12" i="6"/>
  <c r="D10" i="40" s="1"/>
  <c r="AG12" i="6"/>
  <c r="D10" i="39" s="1"/>
  <c r="AF12" i="6"/>
  <c r="D10" i="38" s="1"/>
  <c r="AE12" i="6"/>
  <c r="D10" i="37" s="1"/>
  <c r="AD12" i="6"/>
  <c r="D10" i="36" s="1"/>
  <c r="AC12" i="6"/>
  <c r="D10" i="35" s="1"/>
  <c r="AB12" i="6"/>
  <c r="D10" i="34" s="1"/>
  <c r="AA12" i="6"/>
  <c r="D10" i="33" s="1"/>
  <c r="Z12" i="6"/>
  <c r="D10" i="32" s="1"/>
  <c r="Y12" i="6"/>
  <c r="D10" i="31" s="1"/>
  <c r="X12" i="6"/>
  <c r="D10" i="30" s="1"/>
  <c r="W12" i="6"/>
  <c r="D10" i="29" s="1"/>
  <c r="V12" i="6"/>
  <c r="D10" i="28" s="1"/>
  <c r="U12" i="6"/>
  <c r="D10" i="27" s="1"/>
  <c r="T12" i="6"/>
  <c r="D10" i="26" s="1"/>
  <c r="S12" i="6"/>
  <c r="D10" i="25" s="1"/>
  <c r="R12" i="6"/>
  <c r="D10" i="24" s="1"/>
  <c r="Q12" i="6"/>
  <c r="D10" i="23" s="1"/>
  <c r="P12" i="6"/>
  <c r="D10" i="22" s="1"/>
  <c r="O12" i="6"/>
  <c r="D10" i="21" s="1"/>
  <c r="N12" i="6"/>
  <c r="D10" i="20" s="1"/>
  <c r="M12" i="6"/>
  <c r="D10" i="19" s="1"/>
  <c r="L12" i="6"/>
  <c r="D10" i="18" s="1"/>
  <c r="K12" i="6"/>
  <c r="D10" i="17" s="1"/>
  <c r="J12" i="6"/>
  <c r="D10" i="16" s="1"/>
  <c r="I12" i="6"/>
  <c r="D10" i="15" s="1"/>
  <c r="H12" i="6"/>
  <c r="D10" i="14" s="1"/>
  <c r="G12" i="6"/>
  <c r="D10" i="13" s="1"/>
  <c r="F12" i="6"/>
  <c r="D10" i="12" s="1"/>
  <c r="E12" i="6"/>
  <c r="D10" i="11" s="1"/>
  <c r="D12" i="6"/>
  <c r="D10" i="10" s="1"/>
  <c r="AJ8" i="6"/>
  <c r="C7" i="42" s="1"/>
  <c r="AI8" i="6"/>
  <c r="C7" i="41" s="1"/>
  <c r="AH8" i="6"/>
  <c r="C7" i="40" s="1"/>
  <c r="AG8" i="6"/>
  <c r="C7" i="39" s="1"/>
  <c r="AF8" i="6"/>
  <c r="C7" i="38" s="1"/>
  <c r="AE8" i="6"/>
  <c r="C7" i="37" s="1"/>
  <c r="AD8" i="6"/>
  <c r="C7" i="36" s="1"/>
  <c r="AC8" i="6"/>
  <c r="C7" i="35" s="1"/>
  <c r="AB8" i="6"/>
  <c r="C7" i="34" s="1"/>
  <c r="AA8" i="6"/>
  <c r="C7" i="33" s="1"/>
  <c r="Z8" i="6"/>
  <c r="C7" i="32" s="1"/>
  <c r="Y8" i="6"/>
  <c r="C7" i="31" s="1"/>
  <c r="X8" i="6"/>
  <c r="C7" i="30" s="1"/>
  <c r="W8" i="6"/>
  <c r="C7" i="29" s="1"/>
  <c r="V8" i="6"/>
  <c r="C7" i="28" s="1"/>
  <c r="U8" i="6"/>
  <c r="C7" i="27" s="1"/>
  <c r="T8" i="6"/>
  <c r="C7" i="26" s="1"/>
  <c r="S8" i="6"/>
  <c r="C7" i="25" s="1"/>
  <c r="R8" i="6"/>
  <c r="C7" i="24" s="1"/>
  <c r="Q8" i="6"/>
  <c r="C7" i="23" s="1"/>
  <c r="P8" i="6"/>
  <c r="C7" i="22" s="1"/>
  <c r="O8" i="6"/>
  <c r="C7" i="21" s="1"/>
  <c r="N8" i="6"/>
  <c r="C7" i="20" s="1"/>
  <c r="M8" i="6"/>
  <c r="C7" i="19" s="1"/>
  <c r="L8" i="6"/>
  <c r="C7" i="18" s="1"/>
  <c r="K8" i="6"/>
  <c r="C7" i="17" s="1"/>
  <c r="J8" i="6"/>
  <c r="C7" i="16" s="1"/>
  <c r="I8" i="6"/>
  <c r="C7" i="15" s="1"/>
  <c r="H8" i="6"/>
  <c r="C7" i="14" s="1"/>
  <c r="G8" i="6"/>
  <c r="C7" i="13" s="1"/>
  <c r="F8" i="6"/>
  <c r="C7" i="12" s="1"/>
  <c r="E8" i="6"/>
  <c r="C7" i="11" s="1"/>
  <c r="D8" i="6"/>
  <c r="C7" i="10" s="1"/>
  <c r="AJ7" i="6"/>
  <c r="C6" i="42" s="1"/>
  <c r="AI7" i="6"/>
  <c r="C6" i="41" s="1"/>
  <c r="AH7" i="6"/>
  <c r="C6" i="40" s="1"/>
  <c r="AG7" i="6"/>
  <c r="C6" i="39" s="1"/>
  <c r="AF7" i="6"/>
  <c r="C6" i="38" s="1"/>
  <c r="AE7" i="6"/>
  <c r="C6" i="37" s="1"/>
  <c r="AD7" i="6"/>
  <c r="C6" i="36" s="1"/>
  <c r="AC7" i="6"/>
  <c r="C6" i="35" s="1"/>
  <c r="AB7" i="6"/>
  <c r="C6" i="34" s="1"/>
  <c r="AA7" i="6"/>
  <c r="C6" i="33" s="1"/>
  <c r="Z7" i="6"/>
  <c r="C6" i="32" s="1"/>
  <c r="Y7" i="6"/>
  <c r="C6" i="31" s="1"/>
  <c r="X7" i="6"/>
  <c r="C6" i="30" s="1"/>
  <c r="W7" i="6"/>
  <c r="C6" i="29" s="1"/>
  <c r="V7" i="6"/>
  <c r="C6" i="28" s="1"/>
  <c r="U7" i="6"/>
  <c r="C6" i="27" s="1"/>
  <c r="T7" i="6"/>
  <c r="C6" i="26" s="1"/>
  <c r="S7" i="6"/>
  <c r="C6" i="25" s="1"/>
  <c r="R7" i="6"/>
  <c r="C6" i="24" s="1"/>
  <c r="Q7" i="6"/>
  <c r="C6" i="23" s="1"/>
  <c r="P7" i="6"/>
  <c r="C6" i="22" s="1"/>
  <c r="O7" i="6"/>
  <c r="C6" i="21" s="1"/>
  <c r="N7" i="6"/>
  <c r="C6" i="20" s="1"/>
  <c r="M7" i="6"/>
  <c r="C6" i="19" s="1"/>
  <c r="L7" i="6"/>
  <c r="C6" i="18" s="1"/>
  <c r="K7" i="6"/>
  <c r="C6" i="17" s="1"/>
  <c r="J7" i="6"/>
  <c r="C6" i="16" s="1"/>
  <c r="I7" i="6"/>
  <c r="C6" i="15" s="1"/>
  <c r="H7" i="6"/>
  <c r="C6" i="14" s="1"/>
  <c r="G7" i="6"/>
  <c r="C6" i="13" s="1"/>
  <c r="F7" i="6"/>
  <c r="C6" i="12" s="1"/>
  <c r="E7" i="6"/>
  <c r="C6" i="11" s="1"/>
  <c r="D7" i="6"/>
  <c r="C6" i="10" s="1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AJ4" i="6"/>
  <c r="C4" i="42" s="1"/>
  <c r="AI4" i="6"/>
  <c r="C4" i="41" s="1"/>
  <c r="AH4" i="6"/>
  <c r="C4" i="40" s="1"/>
  <c r="AG4" i="6"/>
  <c r="C4" i="39" s="1"/>
  <c r="AF4" i="6"/>
  <c r="C4" i="38" s="1"/>
  <c r="AE4" i="6"/>
  <c r="C4" i="37" s="1"/>
  <c r="AD4" i="6"/>
  <c r="C4" i="36" s="1"/>
  <c r="AC4" i="6"/>
  <c r="C4" i="35" s="1"/>
  <c r="AB4" i="6"/>
  <c r="C4" i="34" s="1"/>
  <c r="AA4" i="6"/>
  <c r="C4" i="33" s="1"/>
  <c r="Z4" i="6"/>
  <c r="C4" i="32" s="1"/>
  <c r="Y4" i="6"/>
  <c r="C4" i="31" s="1"/>
  <c r="X4" i="6"/>
  <c r="C4" i="30" s="1"/>
  <c r="W4" i="6"/>
  <c r="C4" i="29" s="1"/>
  <c r="V4" i="6"/>
  <c r="C4" i="28" s="1"/>
  <c r="U4" i="6"/>
  <c r="C4" i="27" s="1"/>
  <c r="T4" i="6"/>
  <c r="C4" i="26" s="1"/>
  <c r="S4" i="6"/>
  <c r="C4" i="25" s="1"/>
  <c r="R4" i="6"/>
  <c r="C4" i="24" s="1"/>
  <c r="Q4" i="6"/>
  <c r="C4" i="23" s="1"/>
  <c r="P4" i="6"/>
  <c r="C4" i="22" s="1"/>
  <c r="O4" i="6"/>
  <c r="C4" i="21" s="1"/>
  <c r="N4" i="6"/>
  <c r="C4" i="20" s="1"/>
  <c r="M4" i="6"/>
  <c r="C4" i="19" s="1"/>
  <c r="L4" i="6"/>
  <c r="C4" i="18" s="1"/>
  <c r="K4" i="6"/>
  <c r="C4" i="17" s="1"/>
  <c r="J4" i="6"/>
  <c r="C4" i="16" s="1"/>
  <c r="I4" i="6"/>
  <c r="C4" i="15" s="1"/>
  <c r="H4" i="6"/>
  <c r="C4" i="14" s="1"/>
  <c r="G4" i="6"/>
  <c r="C4" i="13" s="1"/>
  <c r="F4" i="6"/>
  <c r="C4" i="12" s="1"/>
  <c r="E4" i="6"/>
  <c r="C4" i="11" s="1"/>
  <c r="D4" i="6"/>
  <c r="C4" i="10" s="1"/>
  <c r="AJ70" i="5"/>
  <c r="AJ71" i="5" s="1"/>
  <c r="AI70" i="5"/>
  <c r="AH70" i="5"/>
  <c r="AH71" i="5" s="1"/>
  <c r="AG70" i="5"/>
  <c r="AG71" i="5" s="1"/>
  <c r="AF70" i="5"/>
  <c r="AF71" i="5" s="1"/>
  <c r="AE70" i="5"/>
  <c r="AE71" i="5" s="1"/>
  <c r="AD70" i="5"/>
  <c r="AD71" i="5" s="1"/>
  <c r="AC70" i="5"/>
  <c r="AB70" i="5"/>
  <c r="AB71" i="5" s="1"/>
  <c r="AA70" i="5"/>
  <c r="AA71" i="5" s="1"/>
  <c r="Z70" i="5"/>
  <c r="Z71" i="5" s="1"/>
  <c r="Y70" i="5"/>
  <c r="Y71" i="5" s="1"/>
  <c r="X70" i="5"/>
  <c r="X71" i="5" s="1"/>
  <c r="W70" i="5"/>
  <c r="V70" i="5"/>
  <c r="V71" i="5" s="1"/>
  <c r="U70" i="5"/>
  <c r="U71" i="5" s="1"/>
  <c r="T70" i="5"/>
  <c r="T71" i="5" s="1"/>
  <c r="S70" i="5"/>
  <c r="S71" i="5" s="1"/>
  <c r="R70" i="5"/>
  <c r="R71" i="5" s="1"/>
  <c r="Q70" i="5"/>
  <c r="P70" i="5"/>
  <c r="P71" i="5" s="1"/>
  <c r="O70" i="5"/>
  <c r="O71" i="5" s="1"/>
  <c r="N70" i="5"/>
  <c r="N71" i="5" s="1"/>
  <c r="M70" i="5"/>
  <c r="M71" i="5" s="1"/>
  <c r="L70" i="5"/>
  <c r="L71" i="5" s="1"/>
  <c r="K70" i="5"/>
  <c r="J70" i="5"/>
  <c r="J71" i="5" s="1"/>
  <c r="I70" i="5"/>
  <c r="I71" i="5" s="1"/>
  <c r="H70" i="5"/>
  <c r="H71" i="5" s="1"/>
  <c r="G70" i="5"/>
  <c r="G71" i="5" s="1"/>
  <c r="F70" i="5"/>
  <c r="F71" i="5" s="1"/>
  <c r="E70" i="5"/>
  <c r="D70" i="5"/>
  <c r="D71" i="5" s="1"/>
  <c r="AJ65" i="5"/>
  <c r="AI65" i="5"/>
  <c r="AI71" i="5" s="1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AJ4" i="5"/>
  <c r="AI4" i="5"/>
  <c r="AH4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AI71" i="4"/>
  <c r="AC71" i="4"/>
  <c r="W71" i="4"/>
  <c r="Q71" i="4"/>
  <c r="K71" i="4"/>
  <c r="E71" i="4"/>
  <c r="AJ70" i="4"/>
  <c r="AJ71" i="4" s="1"/>
  <c r="AI70" i="4"/>
  <c r="AH70" i="4"/>
  <c r="AH71" i="4" s="1"/>
  <c r="AG70" i="4"/>
  <c r="AF70" i="4"/>
  <c r="AF71" i="4" s="1"/>
  <c r="AE70" i="4"/>
  <c r="AD70" i="4"/>
  <c r="AD71" i="4" s="1"/>
  <c r="AC70" i="4"/>
  <c r="AB70" i="4"/>
  <c r="AB71" i="4" s="1"/>
  <c r="AA70" i="4"/>
  <c r="Z70" i="4"/>
  <c r="Z71" i="4" s="1"/>
  <c r="Y70" i="4"/>
  <c r="X70" i="4"/>
  <c r="X71" i="4" s="1"/>
  <c r="W70" i="4"/>
  <c r="V70" i="4"/>
  <c r="V71" i="4" s="1"/>
  <c r="U70" i="4"/>
  <c r="T70" i="4"/>
  <c r="T71" i="4" s="1"/>
  <c r="S70" i="4"/>
  <c r="R70" i="4"/>
  <c r="R71" i="4" s="1"/>
  <c r="Q70" i="4"/>
  <c r="P70" i="4"/>
  <c r="P71" i="4" s="1"/>
  <c r="O70" i="4"/>
  <c r="N70" i="4"/>
  <c r="N71" i="4" s="1"/>
  <c r="M70" i="4"/>
  <c r="K70" i="4"/>
  <c r="J70" i="4"/>
  <c r="J71" i="4" s="1"/>
  <c r="I70" i="4"/>
  <c r="H70" i="4"/>
  <c r="G70" i="4"/>
  <c r="F70" i="4"/>
  <c r="E70" i="4"/>
  <c r="D70" i="4"/>
  <c r="D71" i="4" s="1"/>
  <c r="AJ65" i="4"/>
  <c r="AI65" i="4"/>
  <c r="AH65" i="4"/>
  <c r="AG65" i="4"/>
  <c r="AF65" i="4"/>
  <c r="AE65" i="4"/>
  <c r="AE71" i="4" s="1"/>
  <c r="AD65" i="4"/>
  <c r="AC65" i="4"/>
  <c r="AB65" i="4"/>
  <c r="AA65" i="4"/>
  <c r="Z65" i="4"/>
  <c r="Y65" i="4"/>
  <c r="Y71" i="4" s="1"/>
  <c r="X65" i="4"/>
  <c r="W65" i="4"/>
  <c r="V65" i="4"/>
  <c r="U65" i="4"/>
  <c r="T65" i="4"/>
  <c r="S65" i="4"/>
  <c r="S71" i="4" s="1"/>
  <c r="R65" i="4"/>
  <c r="Q65" i="4"/>
  <c r="P65" i="4"/>
  <c r="O65" i="4"/>
  <c r="N65" i="4"/>
  <c r="M65" i="4"/>
  <c r="M71" i="4" s="1"/>
  <c r="L65" i="4"/>
  <c r="L71" i="4" s="1"/>
  <c r="K65" i="4"/>
  <c r="J65" i="4"/>
  <c r="I65" i="4"/>
  <c r="H65" i="4"/>
  <c r="H71" i="4" s="1"/>
  <c r="G65" i="4"/>
  <c r="F65" i="4"/>
  <c r="F71" i="4" s="1"/>
  <c r="E65" i="4"/>
  <c r="D65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J48" i="4"/>
  <c r="AI48" i="4"/>
  <c r="AH48" i="4"/>
  <c r="AG48" i="4"/>
  <c r="AG71" i="4" s="1"/>
  <c r="AF48" i="4"/>
  <c r="AE48" i="4"/>
  <c r="AD48" i="4"/>
  <c r="AC48" i="4"/>
  <c r="AB48" i="4"/>
  <c r="AA48" i="4"/>
  <c r="AA71" i="4" s="1"/>
  <c r="Z48" i="4"/>
  <c r="Y48" i="4"/>
  <c r="X48" i="4"/>
  <c r="W48" i="4"/>
  <c r="V48" i="4"/>
  <c r="U48" i="4"/>
  <c r="U71" i="4" s="1"/>
  <c r="T48" i="4"/>
  <c r="S48" i="4"/>
  <c r="R48" i="4"/>
  <c r="Q48" i="4"/>
  <c r="P48" i="4"/>
  <c r="O48" i="4"/>
  <c r="O71" i="4" s="1"/>
  <c r="N48" i="4"/>
  <c r="M48" i="4"/>
  <c r="L48" i="4"/>
  <c r="K48" i="4"/>
  <c r="J48" i="4"/>
  <c r="I48" i="4"/>
  <c r="I71" i="4" s="1"/>
  <c r="H48" i="4"/>
  <c r="G48" i="4"/>
  <c r="F48" i="4"/>
  <c r="E48" i="4"/>
  <c r="D48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AE71" i="3"/>
  <c r="Y71" i="3"/>
  <c r="S71" i="3"/>
  <c r="M71" i="3"/>
  <c r="G71" i="3"/>
  <c r="AJ70" i="3"/>
  <c r="AI70" i="3"/>
  <c r="AH70" i="3"/>
  <c r="AH71" i="3" s="1"/>
  <c r="AG70" i="3"/>
  <c r="AG71" i="3" s="1"/>
  <c r="AF70" i="3"/>
  <c r="AE70" i="3"/>
  <c r="AD70" i="3"/>
  <c r="AC70" i="3"/>
  <c r="AB70" i="3"/>
  <c r="AB71" i="3" s="1"/>
  <c r="AA70" i="3"/>
  <c r="AA71" i="3" s="1"/>
  <c r="Z70" i="3"/>
  <c r="Y70" i="3"/>
  <c r="X70" i="3"/>
  <c r="W70" i="3"/>
  <c r="V70" i="3"/>
  <c r="V71" i="3" s="1"/>
  <c r="U70" i="3"/>
  <c r="U71" i="3" s="1"/>
  <c r="T70" i="3"/>
  <c r="S70" i="3"/>
  <c r="R70" i="3"/>
  <c r="Q70" i="3"/>
  <c r="P70" i="3"/>
  <c r="P71" i="3" s="1"/>
  <c r="O70" i="3"/>
  <c r="O71" i="3" s="1"/>
  <c r="N70" i="3"/>
  <c r="M70" i="3"/>
  <c r="L70" i="3"/>
  <c r="K70" i="3"/>
  <c r="J70" i="3"/>
  <c r="J71" i="3" s="1"/>
  <c r="I70" i="3"/>
  <c r="I71" i="3" s="1"/>
  <c r="H70" i="3"/>
  <c r="G70" i="3"/>
  <c r="F70" i="3"/>
  <c r="E70" i="3"/>
  <c r="D70" i="3"/>
  <c r="D71" i="3" s="1"/>
  <c r="AJ65" i="3"/>
  <c r="AJ71" i="3" s="1"/>
  <c r="AI65" i="3"/>
  <c r="AH65" i="3"/>
  <c r="AG65" i="3"/>
  <c r="AF65" i="3"/>
  <c r="AE65" i="3"/>
  <c r="AD65" i="3"/>
  <c r="AD71" i="3" s="1"/>
  <c r="AC65" i="3"/>
  <c r="AB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J48" i="3"/>
  <c r="AI48" i="3"/>
  <c r="AH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N71" i="2"/>
  <c r="H71" i="2"/>
  <c r="AJ70" i="2"/>
  <c r="AJ71" i="2" s="1"/>
  <c r="AI70" i="2"/>
  <c r="AH70" i="2"/>
  <c r="AH71" i="2" s="1"/>
  <c r="AG70" i="2"/>
  <c r="AG71" i="2" s="1"/>
  <c r="AF70" i="2"/>
  <c r="AE70" i="2"/>
  <c r="AD70" i="2"/>
  <c r="AD71" i="2" s="1"/>
  <c r="AC70" i="2"/>
  <c r="AB70" i="2"/>
  <c r="AB71" i="2" s="1"/>
  <c r="AA70" i="2"/>
  <c r="AA71" i="2" s="1"/>
  <c r="Z70" i="2"/>
  <c r="Y70" i="2"/>
  <c r="X70" i="2"/>
  <c r="X71" i="2" s="1"/>
  <c r="W70" i="2"/>
  <c r="V70" i="2"/>
  <c r="V71" i="2" s="1"/>
  <c r="U70" i="2"/>
  <c r="U71" i="2" s="1"/>
  <c r="T70" i="2"/>
  <c r="S70" i="2"/>
  <c r="R70" i="2"/>
  <c r="R71" i="2" s="1"/>
  <c r="Q70" i="2"/>
  <c r="P70" i="2"/>
  <c r="O70" i="2"/>
  <c r="O71" i="2" s="1"/>
  <c r="N70" i="2"/>
  <c r="M70" i="2"/>
  <c r="L70" i="2"/>
  <c r="L71" i="2" s="1"/>
  <c r="K70" i="2"/>
  <c r="J70" i="2"/>
  <c r="I70" i="2"/>
  <c r="I71" i="2" s="1"/>
  <c r="H70" i="2"/>
  <c r="G70" i="2"/>
  <c r="F70" i="2"/>
  <c r="F71" i="2" s="1"/>
  <c r="E70" i="2"/>
  <c r="D70" i="2"/>
  <c r="AJ65" i="2"/>
  <c r="AI65" i="2"/>
  <c r="AH65" i="2"/>
  <c r="AG65" i="2"/>
  <c r="AF65" i="2"/>
  <c r="AF71" i="2" s="1"/>
  <c r="AE65" i="2"/>
  <c r="AE71" i="2" s="1"/>
  <c r="AD65" i="2"/>
  <c r="AC65" i="2"/>
  <c r="AB65" i="2"/>
  <c r="AA65" i="2"/>
  <c r="Z65" i="2"/>
  <c r="Z71" i="2" s="1"/>
  <c r="Y65" i="2"/>
  <c r="Y71" i="2" s="1"/>
  <c r="X65" i="2"/>
  <c r="W65" i="2"/>
  <c r="V65" i="2"/>
  <c r="U65" i="2"/>
  <c r="T65" i="2"/>
  <c r="T71" i="2" s="1"/>
  <c r="S65" i="2"/>
  <c r="S71" i="2" s="1"/>
  <c r="R65" i="2"/>
  <c r="Q65" i="2"/>
  <c r="P65" i="2"/>
  <c r="O65" i="2"/>
  <c r="N65" i="2"/>
  <c r="M65" i="2"/>
  <c r="M71" i="2" s="1"/>
  <c r="L65" i="2"/>
  <c r="K65" i="2"/>
  <c r="J65" i="2"/>
  <c r="I65" i="2"/>
  <c r="H65" i="2"/>
  <c r="G65" i="2"/>
  <c r="G71" i="2" s="1"/>
  <c r="F65" i="2"/>
  <c r="E65" i="2"/>
  <c r="D65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U6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AE71" i="1"/>
  <c r="AJ70" i="1"/>
  <c r="AJ71" i="1" s="1"/>
  <c r="AI70" i="1"/>
  <c r="AH70" i="1"/>
  <c r="AG70" i="1"/>
  <c r="AF70" i="1"/>
  <c r="AF71" i="1" s="1"/>
  <c r="AE70" i="1"/>
  <c r="AD70" i="1"/>
  <c r="AD71" i="1" s="1"/>
  <c r="AC70" i="1"/>
  <c r="AB70" i="1"/>
  <c r="AA70" i="1"/>
  <c r="Z70" i="1"/>
  <c r="Z71" i="1" s="1"/>
  <c r="Y70" i="1"/>
  <c r="Y71" i="1" s="1"/>
  <c r="X70" i="1"/>
  <c r="W70" i="1"/>
  <c r="V70" i="1"/>
  <c r="U70" i="1"/>
  <c r="U71" i="1" s="1"/>
  <c r="T70" i="1"/>
  <c r="T71" i="1" s="1"/>
  <c r="S70" i="1"/>
  <c r="S71" i="1" s="1"/>
  <c r="R70" i="1"/>
  <c r="Q70" i="1"/>
  <c r="P70" i="1"/>
  <c r="O70" i="1"/>
  <c r="O71" i="1" s="1"/>
  <c r="N70" i="1"/>
  <c r="N71" i="1" s="1"/>
  <c r="M70" i="1"/>
  <c r="M71" i="1" s="1"/>
  <c r="L70" i="1"/>
  <c r="K70" i="1"/>
  <c r="J70" i="1"/>
  <c r="I70" i="1"/>
  <c r="I71" i="1" s="1"/>
  <c r="H70" i="1"/>
  <c r="H71" i="1" s="1"/>
  <c r="G70" i="1"/>
  <c r="G71" i="1" s="1"/>
  <c r="F70" i="1"/>
  <c r="E70" i="1"/>
  <c r="D70" i="1"/>
  <c r="AJ65" i="1"/>
  <c r="AI65" i="1"/>
  <c r="AI71" i="1" s="1"/>
  <c r="AH65" i="1"/>
  <c r="AH71" i="1" s="1"/>
  <c r="AG65" i="1"/>
  <c r="AF65" i="1"/>
  <c r="AE65" i="1"/>
  <c r="AD65" i="1"/>
  <c r="AC65" i="1"/>
  <c r="AC71" i="1" s="1"/>
  <c r="AB65" i="1"/>
  <c r="AA65" i="1"/>
  <c r="Z65" i="1"/>
  <c r="Y65" i="1"/>
  <c r="X65" i="1"/>
  <c r="X71" i="1" s="1"/>
  <c r="W65" i="1"/>
  <c r="W71" i="1" s="1"/>
  <c r="V65" i="1"/>
  <c r="V71" i="1" s="1"/>
  <c r="U65" i="1"/>
  <c r="T65" i="1"/>
  <c r="S65" i="1"/>
  <c r="R65" i="1"/>
  <c r="Q65" i="1"/>
  <c r="Q71" i="1" s="1"/>
  <c r="P65" i="1"/>
  <c r="P71" i="1" s="1"/>
  <c r="O65" i="1"/>
  <c r="N65" i="1"/>
  <c r="M65" i="1"/>
  <c r="L65" i="1"/>
  <c r="K65" i="1"/>
  <c r="K71" i="1" s="1"/>
  <c r="J65" i="1"/>
  <c r="J71" i="1" s="1"/>
  <c r="I65" i="1"/>
  <c r="H65" i="1"/>
  <c r="G65" i="1"/>
  <c r="F65" i="1"/>
  <c r="F71" i="1" s="1"/>
  <c r="E65" i="1"/>
  <c r="E71" i="1" s="1"/>
  <c r="D65" i="1"/>
  <c r="D71" i="1" s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R71" i="1" s="1"/>
  <c r="Q54" i="1"/>
  <c r="P54" i="1"/>
  <c r="O54" i="1"/>
  <c r="N54" i="1"/>
  <c r="M54" i="1"/>
  <c r="L54" i="1"/>
  <c r="L71" i="1" s="1"/>
  <c r="K54" i="1"/>
  <c r="J54" i="1"/>
  <c r="I54" i="1"/>
  <c r="H54" i="1"/>
  <c r="G54" i="1"/>
  <c r="F54" i="1"/>
  <c r="E54" i="1"/>
  <c r="D54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J41" i="1"/>
  <c r="AI41" i="1"/>
  <c r="AH41" i="1"/>
  <c r="AG41" i="1"/>
  <c r="AF41" i="1"/>
  <c r="AE41" i="1"/>
  <c r="AD41" i="1"/>
  <c r="AC41" i="1"/>
  <c r="AB41" i="1"/>
  <c r="AB71" i="1" s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AA6" i="2" l="1"/>
  <c r="AG6" i="3"/>
  <c r="AC6" i="2"/>
  <c r="AC6" i="3"/>
  <c r="W6" i="1"/>
  <c r="AC6" i="1"/>
  <c r="E6" i="1"/>
  <c r="E6" i="2"/>
  <c r="F6" i="1"/>
  <c r="K6" i="1"/>
  <c r="Q6" i="2"/>
  <c r="K6" i="3"/>
  <c r="Q6" i="4"/>
  <c r="W6" i="5"/>
  <c r="K6" i="2"/>
  <c r="AI6" i="3"/>
  <c r="K6" i="5"/>
  <c r="Q6" i="1"/>
  <c r="Q6" i="3"/>
  <c r="W6" i="4"/>
  <c r="X6" i="5"/>
  <c r="AI6" i="1"/>
  <c r="AI6" i="2"/>
  <c r="E6" i="3"/>
  <c r="AC6" i="6"/>
  <c r="C5" i="35" s="1"/>
  <c r="R6" i="1"/>
  <c r="W6" i="2"/>
  <c r="W6" i="3"/>
  <c r="AI6" i="4"/>
  <c r="V6" i="4"/>
  <c r="F6" i="4"/>
  <c r="AJ6" i="5"/>
  <c r="AD6" i="7"/>
  <c r="P6" i="4"/>
  <c r="R6" i="4"/>
  <c r="AC6" i="5"/>
  <c r="E6" i="6"/>
  <c r="C5" i="11" s="1"/>
  <c r="E6" i="4"/>
  <c r="E6" i="5"/>
  <c r="AI6" i="5"/>
  <c r="W6" i="6"/>
  <c r="C5" i="29" s="1"/>
  <c r="K6" i="4"/>
  <c r="AC6" i="4"/>
  <c r="Q6" i="5"/>
  <c r="AI6" i="6"/>
  <c r="C5" i="41" s="1"/>
  <c r="J6" i="1"/>
  <c r="D6" i="3"/>
  <c r="D6" i="1"/>
  <c r="AG6" i="4"/>
  <c r="O6" i="5"/>
  <c r="AD6" i="1"/>
  <c r="AD6" i="2"/>
  <c r="AD6" i="4"/>
  <c r="J6" i="5"/>
  <c r="AH6" i="4"/>
  <c r="J6" i="2"/>
  <c r="V6" i="3"/>
  <c r="P6" i="5"/>
  <c r="AB6" i="1"/>
  <c r="D6" i="4"/>
  <c r="D6" i="5"/>
  <c r="AH6" i="5"/>
  <c r="P6" i="1"/>
  <c r="P6" i="2"/>
  <c r="AB6" i="2"/>
  <c r="J6" i="3"/>
  <c r="AB6" i="3"/>
  <c r="V6" i="5"/>
  <c r="P6" i="6"/>
  <c r="C5" i="22" s="1"/>
  <c r="P6" i="3"/>
  <c r="J6" i="4"/>
  <c r="AH6" i="1"/>
  <c r="D6" i="2"/>
  <c r="V6" i="1"/>
  <c r="V6" i="2"/>
  <c r="AH6" i="2"/>
  <c r="AH6" i="3"/>
  <c r="AB6" i="4"/>
  <c r="AB6" i="5"/>
  <c r="L6" i="2"/>
  <c r="X6" i="2"/>
  <c r="L6" i="3"/>
  <c r="X6" i="3"/>
  <c r="L6" i="1"/>
  <c r="X6" i="1"/>
  <c r="AJ6" i="1"/>
  <c r="AJ6" i="2"/>
  <c r="AJ6" i="3"/>
  <c r="L6" i="4"/>
  <c r="X6" i="4"/>
  <c r="F6" i="5"/>
  <c r="R6" i="5"/>
  <c r="AD6" i="5"/>
  <c r="X6" i="6"/>
  <c r="C5" i="30" s="1"/>
  <c r="AJ6" i="7"/>
  <c r="F6" i="2"/>
  <c r="R6" i="2"/>
  <c r="AJ6" i="4"/>
  <c r="F6" i="3"/>
  <c r="R6" i="3"/>
  <c r="AD6" i="3"/>
  <c r="AH6" i="6"/>
  <c r="C5" i="40" s="1"/>
  <c r="K6" i="6"/>
  <c r="C5" i="17" s="1"/>
  <c r="Q6" i="6"/>
  <c r="C5" i="23" s="1"/>
  <c r="U6" i="5"/>
  <c r="U6" i="1"/>
  <c r="O6" i="3"/>
  <c r="L6" i="5"/>
  <c r="AG6" i="5"/>
  <c r="U6" i="6"/>
  <c r="C5" i="27" s="1"/>
  <c r="F6" i="7"/>
  <c r="O6" i="1"/>
  <c r="AG6" i="1"/>
  <c r="AG6" i="2"/>
  <c r="O6" i="4"/>
  <c r="O6" i="6"/>
  <c r="C5" i="21" s="1"/>
  <c r="I6" i="1"/>
  <c r="AA6" i="1"/>
  <c r="U6" i="3"/>
  <c r="AG6" i="6"/>
  <c r="C5" i="39" s="1"/>
  <c r="L6" i="7"/>
  <c r="R6" i="6"/>
  <c r="C5" i="24" s="1"/>
  <c r="O6" i="7"/>
  <c r="AF6" i="2"/>
  <c r="I6" i="4"/>
  <c r="AA6" i="4"/>
  <c r="AA6" i="6"/>
  <c r="C5" i="33" s="1"/>
  <c r="I6" i="3"/>
  <c r="AA6" i="3"/>
  <c r="I6" i="5"/>
  <c r="AA6" i="5"/>
  <c r="I6" i="2"/>
  <c r="U6" i="4"/>
  <c r="I6" i="6"/>
  <c r="C5" i="15" s="1"/>
  <c r="T6" i="7"/>
  <c r="D6" i="6"/>
  <c r="C5" i="10" s="1"/>
  <c r="V6" i="6"/>
  <c r="C5" i="28" s="1"/>
  <c r="J6" i="6"/>
  <c r="C5" i="16" s="1"/>
  <c r="AB6" i="6"/>
  <c r="C5" i="34" s="1"/>
  <c r="Z6" i="2"/>
  <c r="T6" i="2"/>
  <c r="N6" i="2"/>
  <c r="H6" i="2"/>
  <c r="M6" i="3"/>
  <c r="H6" i="3"/>
  <c r="N6" i="3"/>
  <c r="T6" i="3"/>
  <c r="Z6" i="3"/>
  <c r="AF6" i="3"/>
  <c r="Y6" i="3"/>
  <c r="G6" i="5"/>
  <c r="M6" i="5"/>
  <c r="S6" i="5"/>
  <c r="Y6" i="5"/>
  <c r="AE6" i="5"/>
  <c r="G6" i="6"/>
  <c r="C5" i="13" s="1"/>
  <c r="M6" i="6"/>
  <c r="C5" i="19" s="1"/>
  <c r="S6" i="6"/>
  <c r="C5" i="25" s="1"/>
  <c r="Y6" i="6"/>
  <c r="C5" i="31" s="1"/>
  <c r="AE6" i="6"/>
  <c r="C5" i="37" s="1"/>
  <c r="N6" i="7"/>
  <c r="AF6" i="7"/>
  <c r="S6" i="3"/>
  <c r="G6" i="1"/>
  <c r="M6" i="1"/>
  <c r="S6" i="1"/>
  <c r="Y6" i="1"/>
  <c r="AE6" i="1"/>
  <c r="G6" i="4"/>
  <c r="M6" i="4"/>
  <c r="S6" i="4"/>
  <c r="Y6" i="4"/>
  <c r="AE6" i="4"/>
  <c r="H6" i="5"/>
  <c r="N6" i="5"/>
  <c r="T6" i="5"/>
  <c r="Z6" i="5"/>
  <c r="AF6" i="5"/>
  <c r="H6" i="6"/>
  <c r="C5" i="14" s="1"/>
  <c r="N6" i="6"/>
  <c r="C5" i="20" s="1"/>
  <c r="T6" i="6"/>
  <c r="C5" i="26" s="1"/>
  <c r="Z6" i="6"/>
  <c r="C5" i="32" s="1"/>
  <c r="AF6" i="6"/>
  <c r="C5" i="38" s="1"/>
  <c r="G6" i="3"/>
  <c r="AE6" i="3"/>
  <c r="H6" i="1"/>
  <c r="N6" i="1"/>
  <c r="T6" i="1"/>
  <c r="Z6" i="1"/>
  <c r="AF6" i="1"/>
  <c r="G6" i="2"/>
  <c r="M6" i="2"/>
  <c r="S6" i="2"/>
  <c r="Y6" i="2"/>
  <c r="AE6" i="2"/>
  <c r="H6" i="4"/>
  <c r="Z6" i="4"/>
  <c r="AA71" i="1"/>
  <c r="D31" i="10"/>
  <c r="D31" i="8"/>
  <c r="D46" i="10"/>
  <c r="D46" i="8"/>
  <c r="D67" i="10"/>
  <c r="D67" i="8"/>
  <c r="D67" i="16"/>
  <c r="D67" i="28"/>
  <c r="D67" i="34"/>
  <c r="D67" i="40"/>
  <c r="G71" i="4"/>
  <c r="E71" i="5"/>
  <c r="K71" i="5"/>
  <c r="Q71" i="5"/>
  <c r="W71" i="5"/>
  <c r="AC71" i="5"/>
  <c r="D67" i="11"/>
  <c r="D67" i="17"/>
  <c r="D67" i="23"/>
  <c r="D67" i="29"/>
  <c r="D67" i="35"/>
  <c r="D67" i="41"/>
  <c r="AG71" i="1"/>
  <c r="D67" i="22"/>
  <c r="D71" i="2"/>
  <c r="J71" i="2"/>
  <c r="P71" i="2"/>
  <c r="E71" i="2"/>
  <c r="K71" i="2"/>
  <c r="Q71" i="2"/>
  <c r="W71" i="2"/>
  <c r="AC71" i="2"/>
  <c r="AI71" i="2"/>
  <c r="AC71" i="3"/>
  <c r="AI71" i="3"/>
  <c r="H71" i="3"/>
  <c r="N71" i="3"/>
  <c r="T71" i="3"/>
  <c r="Z71" i="3"/>
  <c r="AF71" i="3"/>
  <c r="D63" i="8"/>
  <c r="D63" i="10"/>
  <c r="D67" i="13"/>
  <c r="D67" i="19"/>
  <c r="D67" i="25"/>
  <c r="D67" i="31"/>
  <c r="D67" i="37"/>
  <c r="E71" i="3"/>
  <c r="K71" i="3"/>
  <c r="Q71" i="3"/>
  <c r="W71" i="3"/>
  <c r="D67" i="14"/>
  <c r="D67" i="20"/>
  <c r="D67" i="26"/>
  <c r="D67" i="32"/>
  <c r="D67" i="38"/>
  <c r="F71" i="3"/>
  <c r="L71" i="3"/>
  <c r="R71" i="3"/>
  <c r="X71" i="3"/>
  <c r="D67" i="15"/>
  <c r="D67" i="21"/>
  <c r="D67" i="27"/>
  <c r="D67" i="33"/>
  <c r="D67" i="39"/>
  <c r="I18" i="6"/>
  <c r="D16" i="15" s="1"/>
  <c r="O18" i="6"/>
  <c r="D16" i="21" s="1"/>
  <c r="U18" i="6"/>
  <c r="D16" i="27" s="1"/>
  <c r="AA18" i="6"/>
  <c r="D16" i="33" s="1"/>
  <c r="AG18" i="6"/>
  <c r="D16" i="39" s="1"/>
  <c r="I23" i="6"/>
  <c r="D21" i="15" s="1"/>
  <c r="O23" i="6"/>
  <c r="D21" i="21" s="1"/>
  <c r="U23" i="6"/>
  <c r="D21" i="27" s="1"/>
  <c r="AA23" i="6"/>
  <c r="D21" i="33" s="1"/>
  <c r="AG23" i="6"/>
  <c r="D21" i="39" s="1"/>
  <c r="F33" i="6"/>
  <c r="D31" i="12" s="1"/>
  <c r="L33" i="6"/>
  <c r="D31" i="18" s="1"/>
  <c r="R33" i="6"/>
  <c r="D31" i="24" s="1"/>
  <c r="X33" i="6"/>
  <c r="D31" i="30" s="1"/>
  <c r="AD33" i="6"/>
  <c r="D31" i="36" s="1"/>
  <c r="AJ33" i="6"/>
  <c r="D31" i="42" s="1"/>
  <c r="I41" i="6"/>
  <c r="D39" i="15" s="1"/>
  <c r="O41" i="6"/>
  <c r="D39" i="21" s="1"/>
  <c r="U41" i="6"/>
  <c r="D39" i="27" s="1"/>
  <c r="AA41" i="6"/>
  <c r="D39" i="33" s="1"/>
  <c r="AG41" i="6"/>
  <c r="D39" i="39" s="1"/>
  <c r="I48" i="6"/>
  <c r="D46" i="15" s="1"/>
  <c r="O48" i="6"/>
  <c r="D46" i="21" s="1"/>
  <c r="U48" i="6"/>
  <c r="D46" i="27" s="1"/>
  <c r="AA48" i="6"/>
  <c r="D46" i="33" s="1"/>
  <c r="AG48" i="6"/>
  <c r="D46" i="39" s="1"/>
  <c r="F54" i="6"/>
  <c r="D52" i="12" s="1"/>
  <c r="L54" i="6"/>
  <c r="D52" i="18" s="1"/>
  <c r="R54" i="6"/>
  <c r="D52" i="24" s="1"/>
  <c r="X54" i="6"/>
  <c r="D52" i="30" s="1"/>
  <c r="AD54" i="6"/>
  <c r="D52" i="36" s="1"/>
  <c r="AJ54" i="6"/>
  <c r="D52" i="42" s="1"/>
  <c r="I62" i="6"/>
  <c r="D60" i="15" s="1"/>
  <c r="O62" i="6"/>
  <c r="D60" i="21" s="1"/>
  <c r="U62" i="6"/>
  <c r="D60" i="27" s="1"/>
  <c r="AA62" i="6"/>
  <c r="D60" i="33" s="1"/>
  <c r="AG62" i="6"/>
  <c r="D60" i="39" s="1"/>
  <c r="I65" i="6"/>
  <c r="D63" i="15" s="1"/>
  <c r="O65" i="6"/>
  <c r="D63" i="21" s="1"/>
  <c r="U65" i="6"/>
  <c r="D63" i="27" s="1"/>
  <c r="AA65" i="6"/>
  <c r="D63" i="33" s="1"/>
  <c r="AG65" i="6"/>
  <c r="D63" i="39" s="1"/>
  <c r="D12" i="10"/>
  <c r="D12" i="8"/>
  <c r="D14" i="10"/>
  <c r="D14" i="8"/>
  <c r="D18" i="6"/>
  <c r="J18" i="6"/>
  <c r="D16" i="16" s="1"/>
  <c r="P18" i="6"/>
  <c r="D16" i="22" s="1"/>
  <c r="V18" i="6"/>
  <c r="D16" i="28" s="1"/>
  <c r="AB18" i="6"/>
  <c r="D16" i="34" s="1"/>
  <c r="AH18" i="6"/>
  <c r="D16" i="40" s="1"/>
  <c r="D19" i="10"/>
  <c r="D19" i="8"/>
  <c r="D23" i="6"/>
  <c r="J23" i="6"/>
  <c r="D21" i="16" s="1"/>
  <c r="P23" i="6"/>
  <c r="D21" i="22" s="1"/>
  <c r="V23" i="6"/>
  <c r="D21" i="28" s="1"/>
  <c r="AB23" i="6"/>
  <c r="D21" i="34" s="1"/>
  <c r="AH23" i="6"/>
  <c r="D21" i="40" s="1"/>
  <c r="D24" i="10"/>
  <c r="D24" i="8"/>
  <c r="D28" i="10"/>
  <c r="D28" i="8"/>
  <c r="D30" i="10"/>
  <c r="D30" i="8"/>
  <c r="G33" i="6"/>
  <c r="D31" i="13" s="1"/>
  <c r="M33" i="6"/>
  <c r="D31" i="19" s="1"/>
  <c r="S33" i="6"/>
  <c r="D31" i="25" s="1"/>
  <c r="Y33" i="6"/>
  <c r="D31" i="31" s="1"/>
  <c r="AE33" i="6"/>
  <c r="D31" i="37" s="1"/>
  <c r="D33" i="10"/>
  <c r="D33" i="8"/>
  <c r="D35" i="10"/>
  <c r="D35" i="8"/>
  <c r="D41" i="6"/>
  <c r="J41" i="6"/>
  <c r="D39" i="16" s="1"/>
  <c r="P41" i="6"/>
  <c r="D39" i="22" s="1"/>
  <c r="V41" i="6"/>
  <c r="D39" i="28" s="1"/>
  <c r="AB41" i="6"/>
  <c r="D39" i="34" s="1"/>
  <c r="AH41" i="6"/>
  <c r="D39" i="40" s="1"/>
  <c r="D44" i="10"/>
  <c r="D44" i="8"/>
  <c r="J48" i="6"/>
  <c r="D46" i="16" s="1"/>
  <c r="P48" i="6"/>
  <c r="D46" i="22" s="1"/>
  <c r="V48" i="6"/>
  <c r="D46" i="28" s="1"/>
  <c r="AB48" i="6"/>
  <c r="D46" i="34" s="1"/>
  <c r="AH48" i="6"/>
  <c r="D46" i="40" s="1"/>
  <c r="D49" i="10"/>
  <c r="D49" i="8"/>
  <c r="D51" i="10"/>
  <c r="D51" i="8"/>
  <c r="G54" i="6"/>
  <c r="D52" i="13" s="1"/>
  <c r="M54" i="6"/>
  <c r="D52" i="19" s="1"/>
  <c r="S54" i="6"/>
  <c r="D52" i="25" s="1"/>
  <c r="Y54" i="6"/>
  <c r="D52" i="31" s="1"/>
  <c r="AE54" i="6"/>
  <c r="D52" i="37" s="1"/>
  <c r="D54" i="10"/>
  <c r="D54" i="8"/>
  <c r="D56" i="10"/>
  <c r="D56" i="8"/>
  <c r="D62" i="6"/>
  <c r="J62" i="6"/>
  <c r="D60" i="16" s="1"/>
  <c r="P62" i="6"/>
  <c r="D60" i="22" s="1"/>
  <c r="V62" i="6"/>
  <c r="D60" i="28" s="1"/>
  <c r="AB62" i="6"/>
  <c r="D60" i="34" s="1"/>
  <c r="AH62" i="6"/>
  <c r="D60" i="40" s="1"/>
  <c r="J65" i="6"/>
  <c r="D63" i="16" s="1"/>
  <c r="P65" i="6"/>
  <c r="D63" i="22" s="1"/>
  <c r="V65" i="6"/>
  <c r="D63" i="28" s="1"/>
  <c r="AB65" i="6"/>
  <c r="D63" i="34" s="1"/>
  <c r="AH65" i="6"/>
  <c r="D63" i="40" s="1"/>
  <c r="D13" i="8"/>
  <c r="D26" i="8"/>
  <c r="D45" i="8"/>
  <c r="D50" i="8"/>
  <c r="D55" i="8"/>
  <c r="E18" i="6"/>
  <c r="D16" i="11" s="1"/>
  <c r="K18" i="6"/>
  <c r="D16" i="17" s="1"/>
  <c r="Q18" i="6"/>
  <c r="D16" i="23" s="1"/>
  <c r="W18" i="6"/>
  <c r="D16" i="29" s="1"/>
  <c r="AC18" i="6"/>
  <c r="D16" i="35" s="1"/>
  <c r="AI18" i="6"/>
  <c r="D16" i="41" s="1"/>
  <c r="E23" i="6"/>
  <c r="D21" i="11" s="1"/>
  <c r="K23" i="6"/>
  <c r="D21" i="17" s="1"/>
  <c r="Q23" i="6"/>
  <c r="D21" i="23" s="1"/>
  <c r="W23" i="6"/>
  <c r="D21" i="29" s="1"/>
  <c r="AC23" i="6"/>
  <c r="D21" i="35" s="1"/>
  <c r="AI23" i="6"/>
  <c r="D21" i="41" s="1"/>
  <c r="H33" i="6"/>
  <c r="D31" i="14" s="1"/>
  <c r="N33" i="6"/>
  <c r="D31" i="20" s="1"/>
  <c r="T33" i="6"/>
  <c r="D31" i="26" s="1"/>
  <c r="Z33" i="6"/>
  <c r="D31" i="32" s="1"/>
  <c r="AF33" i="6"/>
  <c r="D31" i="38" s="1"/>
  <c r="E41" i="6"/>
  <c r="D39" i="11" s="1"/>
  <c r="K41" i="6"/>
  <c r="D39" i="17" s="1"/>
  <c r="Q41" i="6"/>
  <c r="D39" i="23" s="1"/>
  <c r="W41" i="6"/>
  <c r="D39" i="29" s="1"/>
  <c r="AC41" i="6"/>
  <c r="D39" i="35" s="1"/>
  <c r="AI41" i="6"/>
  <c r="D39" i="41" s="1"/>
  <c r="E48" i="6"/>
  <c r="D46" i="11" s="1"/>
  <c r="K48" i="6"/>
  <c r="D46" i="17" s="1"/>
  <c r="Q48" i="6"/>
  <c r="D46" i="23" s="1"/>
  <c r="W48" i="6"/>
  <c r="D46" i="29" s="1"/>
  <c r="AC48" i="6"/>
  <c r="D46" i="35" s="1"/>
  <c r="AI48" i="6"/>
  <c r="D46" i="41" s="1"/>
  <c r="H54" i="6"/>
  <c r="D52" i="14" s="1"/>
  <c r="N54" i="6"/>
  <c r="D52" i="20" s="1"/>
  <c r="T54" i="6"/>
  <c r="D52" i="26" s="1"/>
  <c r="Z54" i="6"/>
  <c r="D52" i="32" s="1"/>
  <c r="AF54" i="6"/>
  <c r="D52" i="38" s="1"/>
  <c r="E62" i="6"/>
  <c r="D60" i="11" s="1"/>
  <c r="K62" i="6"/>
  <c r="D60" i="17" s="1"/>
  <c r="Q62" i="6"/>
  <c r="D60" i="23" s="1"/>
  <c r="W62" i="6"/>
  <c r="D60" i="29" s="1"/>
  <c r="AC62" i="6"/>
  <c r="D60" i="35" s="1"/>
  <c r="AI62" i="6"/>
  <c r="D60" i="41" s="1"/>
  <c r="E65" i="6"/>
  <c r="D63" i="11" s="1"/>
  <c r="K65" i="6"/>
  <c r="D63" i="17" s="1"/>
  <c r="Q65" i="6"/>
  <c r="D63" i="23" s="1"/>
  <c r="W65" i="6"/>
  <c r="D63" i="29" s="1"/>
  <c r="AC65" i="6"/>
  <c r="D63" i="35" s="1"/>
  <c r="AI65" i="6"/>
  <c r="D63" i="41" s="1"/>
  <c r="D18" i="8"/>
  <c r="D65" i="8"/>
  <c r="D37" i="10"/>
  <c r="D23" i="11"/>
  <c r="F18" i="6"/>
  <c r="D16" i="12" s="1"/>
  <c r="L18" i="6"/>
  <c r="D16" i="18" s="1"/>
  <c r="R18" i="6"/>
  <c r="D16" i="24" s="1"/>
  <c r="X18" i="6"/>
  <c r="D16" i="30" s="1"/>
  <c r="AD18" i="6"/>
  <c r="D16" i="36" s="1"/>
  <c r="AJ18" i="6"/>
  <c r="D16" i="42" s="1"/>
  <c r="F23" i="6"/>
  <c r="D21" i="12" s="1"/>
  <c r="L23" i="6"/>
  <c r="D21" i="18" s="1"/>
  <c r="R23" i="6"/>
  <c r="D21" i="24" s="1"/>
  <c r="X23" i="6"/>
  <c r="D21" i="30" s="1"/>
  <c r="AD23" i="6"/>
  <c r="D21" i="36" s="1"/>
  <c r="AJ23" i="6"/>
  <c r="D21" i="42" s="1"/>
  <c r="I33" i="6"/>
  <c r="D31" i="15" s="1"/>
  <c r="O33" i="6"/>
  <c r="D31" i="21" s="1"/>
  <c r="U33" i="6"/>
  <c r="D31" i="27" s="1"/>
  <c r="AA33" i="6"/>
  <c r="D31" i="33" s="1"/>
  <c r="AG33" i="6"/>
  <c r="D31" i="39" s="1"/>
  <c r="F41" i="6"/>
  <c r="D39" i="12" s="1"/>
  <c r="L41" i="6"/>
  <c r="D39" i="18" s="1"/>
  <c r="R41" i="6"/>
  <c r="D39" i="24" s="1"/>
  <c r="X41" i="6"/>
  <c r="D39" i="30" s="1"/>
  <c r="AD41" i="6"/>
  <c r="D39" i="36" s="1"/>
  <c r="AJ41" i="6"/>
  <c r="D39" i="42" s="1"/>
  <c r="F48" i="6"/>
  <c r="D46" i="12" s="1"/>
  <c r="L48" i="6"/>
  <c r="D46" i="18" s="1"/>
  <c r="R48" i="6"/>
  <c r="D46" i="24" s="1"/>
  <c r="X48" i="6"/>
  <c r="D46" i="30" s="1"/>
  <c r="AD48" i="6"/>
  <c r="D46" i="36" s="1"/>
  <c r="AJ48" i="6"/>
  <c r="D46" i="42" s="1"/>
  <c r="I54" i="6"/>
  <c r="D52" i="15" s="1"/>
  <c r="O54" i="6"/>
  <c r="D52" i="21" s="1"/>
  <c r="U54" i="6"/>
  <c r="D52" i="27" s="1"/>
  <c r="AA54" i="6"/>
  <c r="D52" i="33" s="1"/>
  <c r="AG54" i="6"/>
  <c r="D52" i="39" s="1"/>
  <c r="F62" i="6"/>
  <c r="D60" i="12" s="1"/>
  <c r="L62" i="6"/>
  <c r="D60" i="18" s="1"/>
  <c r="R62" i="6"/>
  <c r="D60" i="24" s="1"/>
  <c r="X62" i="6"/>
  <c r="D60" i="30" s="1"/>
  <c r="AD62" i="6"/>
  <c r="D60" i="36" s="1"/>
  <c r="AJ62" i="6"/>
  <c r="D60" i="42" s="1"/>
  <c r="F70" i="6"/>
  <c r="L70" i="6"/>
  <c r="R70" i="6"/>
  <c r="X70" i="6"/>
  <c r="AD70" i="6"/>
  <c r="AJ70" i="6"/>
  <c r="D10" i="8"/>
  <c r="D23" i="8"/>
  <c r="D42" i="8"/>
  <c r="D23" i="10"/>
  <c r="D11" i="10"/>
  <c r="D11" i="8"/>
  <c r="D15" i="10"/>
  <c r="D15" i="8"/>
  <c r="G18" i="6"/>
  <c r="D16" i="13" s="1"/>
  <c r="M18" i="6"/>
  <c r="D16" i="19" s="1"/>
  <c r="S18" i="6"/>
  <c r="D16" i="25" s="1"/>
  <c r="Y18" i="6"/>
  <c r="D16" i="31" s="1"/>
  <c r="AE18" i="6"/>
  <c r="D16" i="37" s="1"/>
  <c r="D20" i="10"/>
  <c r="D20" i="8"/>
  <c r="G23" i="6"/>
  <c r="D21" i="13" s="1"/>
  <c r="M23" i="6"/>
  <c r="D21" i="19" s="1"/>
  <c r="S23" i="6"/>
  <c r="D21" i="25" s="1"/>
  <c r="Y23" i="6"/>
  <c r="D21" i="31" s="1"/>
  <c r="AE23" i="6"/>
  <c r="D21" i="37" s="1"/>
  <c r="D25" i="10"/>
  <c r="D25" i="8"/>
  <c r="D27" i="10"/>
  <c r="D27" i="8"/>
  <c r="J33" i="6"/>
  <c r="D31" i="16" s="1"/>
  <c r="P33" i="6"/>
  <c r="D31" i="22" s="1"/>
  <c r="V33" i="6"/>
  <c r="D31" i="28" s="1"/>
  <c r="AB33" i="6"/>
  <c r="D31" i="34" s="1"/>
  <c r="AH33" i="6"/>
  <c r="D31" i="40" s="1"/>
  <c r="D36" i="10"/>
  <c r="D36" i="8"/>
  <c r="D38" i="10"/>
  <c r="D38" i="8"/>
  <c r="G41" i="6"/>
  <c r="D39" i="13" s="1"/>
  <c r="M41" i="6"/>
  <c r="D39" i="19" s="1"/>
  <c r="S41" i="6"/>
  <c r="D39" i="25" s="1"/>
  <c r="Y41" i="6"/>
  <c r="D39" i="31" s="1"/>
  <c r="AE41" i="6"/>
  <c r="D39" i="37" s="1"/>
  <c r="D41" i="10"/>
  <c r="D41" i="8"/>
  <c r="D43" i="10"/>
  <c r="D43" i="8"/>
  <c r="G48" i="6"/>
  <c r="D46" i="13" s="1"/>
  <c r="M48" i="6"/>
  <c r="D46" i="19" s="1"/>
  <c r="S48" i="6"/>
  <c r="D46" i="25" s="1"/>
  <c r="Y48" i="6"/>
  <c r="D46" i="31" s="1"/>
  <c r="AE48" i="6"/>
  <c r="D46" i="37" s="1"/>
  <c r="D48" i="10"/>
  <c r="D48" i="8"/>
  <c r="D54" i="6"/>
  <c r="J54" i="6"/>
  <c r="D52" i="16" s="1"/>
  <c r="P54" i="6"/>
  <c r="D52" i="22" s="1"/>
  <c r="V54" i="6"/>
  <c r="D52" i="28" s="1"/>
  <c r="AB54" i="6"/>
  <c r="D52" i="34" s="1"/>
  <c r="AH54" i="6"/>
  <c r="D52" i="40" s="1"/>
  <c r="D57" i="10"/>
  <c r="D57" i="8"/>
  <c r="D59" i="10"/>
  <c r="D59" i="8"/>
  <c r="G62" i="6"/>
  <c r="D60" i="13" s="1"/>
  <c r="M62" i="6"/>
  <c r="D60" i="19" s="1"/>
  <c r="S62" i="6"/>
  <c r="D60" i="25" s="1"/>
  <c r="Y62" i="6"/>
  <c r="D60" i="31" s="1"/>
  <c r="AE62" i="6"/>
  <c r="D60" i="37" s="1"/>
  <c r="D62" i="10"/>
  <c r="D62" i="8"/>
  <c r="G65" i="6"/>
  <c r="D63" i="13" s="1"/>
  <c r="M65" i="6"/>
  <c r="D63" i="19" s="1"/>
  <c r="S65" i="6"/>
  <c r="D63" i="25" s="1"/>
  <c r="Y65" i="6"/>
  <c r="D63" i="31" s="1"/>
  <c r="AE65" i="6"/>
  <c r="D63" i="37" s="1"/>
  <c r="D66" i="10"/>
  <c r="D66" i="8"/>
  <c r="D34" i="10"/>
  <c r="H18" i="6"/>
  <c r="D16" i="14" s="1"/>
  <c r="N18" i="6"/>
  <c r="D16" i="20" s="1"/>
  <c r="T18" i="6"/>
  <c r="D16" i="26" s="1"/>
  <c r="Z18" i="6"/>
  <c r="D16" i="32" s="1"/>
  <c r="AF18" i="6"/>
  <c r="D16" i="38" s="1"/>
  <c r="H23" i="6"/>
  <c r="D21" i="14" s="1"/>
  <c r="N23" i="6"/>
  <c r="D21" i="20" s="1"/>
  <c r="T23" i="6"/>
  <c r="D21" i="26" s="1"/>
  <c r="Z23" i="6"/>
  <c r="D21" i="32" s="1"/>
  <c r="AF23" i="6"/>
  <c r="D21" i="38" s="1"/>
  <c r="K33" i="6"/>
  <c r="D31" i="17" s="1"/>
  <c r="Q33" i="6"/>
  <c r="D31" i="23" s="1"/>
  <c r="W33" i="6"/>
  <c r="D31" i="29" s="1"/>
  <c r="AC33" i="6"/>
  <c r="D31" i="35" s="1"/>
  <c r="AI33" i="6"/>
  <c r="D31" i="41" s="1"/>
  <c r="H41" i="6"/>
  <c r="D39" i="14" s="1"/>
  <c r="N41" i="6"/>
  <c r="D39" i="20" s="1"/>
  <c r="T41" i="6"/>
  <c r="D39" i="26" s="1"/>
  <c r="Z41" i="6"/>
  <c r="D39" i="32" s="1"/>
  <c r="AF41" i="6"/>
  <c r="D39" i="38" s="1"/>
  <c r="H48" i="6"/>
  <c r="D46" i="14" s="1"/>
  <c r="N48" i="6"/>
  <c r="D46" i="20" s="1"/>
  <c r="T48" i="6"/>
  <c r="D46" i="26" s="1"/>
  <c r="Z48" i="6"/>
  <c r="D46" i="32" s="1"/>
  <c r="AF48" i="6"/>
  <c r="D46" i="38" s="1"/>
  <c r="E54" i="6"/>
  <c r="D52" i="11" s="1"/>
  <c r="K54" i="6"/>
  <c r="D52" i="17" s="1"/>
  <c r="Q54" i="6"/>
  <c r="D52" i="23" s="1"/>
  <c r="W54" i="6"/>
  <c r="D52" i="29" s="1"/>
  <c r="AC54" i="6"/>
  <c r="D52" i="35" s="1"/>
  <c r="AI54" i="6"/>
  <c r="D52" i="41" s="1"/>
  <c r="H62" i="6"/>
  <c r="D60" i="14" s="1"/>
  <c r="N62" i="6"/>
  <c r="D60" i="20" s="1"/>
  <c r="T62" i="6"/>
  <c r="D60" i="26" s="1"/>
  <c r="Z62" i="6"/>
  <c r="D60" i="32" s="1"/>
  <c r="AF62" i="6"/>
  <c r="D60" i="38" s="1"/>
  <c r="H65" i="6"/>
  <c r="D63" i="14" s="1"/>
  <c r="N65" i="6"/>
  <c r="D63" i="20" s="1"/>
  <c r="T65" i="6"/>
  <c r="D63" i="26" s="1"/>
  <c r="Z65" i="6"/>
  <c r="D63" i="32" s="1"/>
  <c r="AF65" i="6"/>
  <c r="D63" i="38" s="1"/>
  <c r="D29" i="8"/>
  <c r="D58" i="8"/>
  <c r="D67" i="42" l="1"/>
  <c r="AJ71" i="6"/>
  <c r="D69" i="42" s="1"/>
  <c r="W71" i="6"/>
  <c r="D69" i="29" s="1"/>
  <c r="E71" i="6"/>
  <c r="D69" i="11" s="1"/>
  <c r="V71" i="6"/>
  <c r="D69" i="28" s="1"/>
  <c r="D67" i="36"/>
  <c r="AD71" i="6"/>
  <c r="D69" i="36" s="1"/>
  <c r="U71" i="6"/>
  <c r="D69" i="27" s="1"/>
  <c r="Z71" i="6"/>
  <c r="D69" i="32" s="1"/>
  <c r="H71" i="6"/>
  <c r="D69" i="14" s="1"/>
  <c r="AE71" i="6"/>
  <c r="D69" i="37" s="1"/>
  <c r="M71" i="6"/>
  <c r="D69" i="19" s="1"/>
  <c r="D67" i="30"/>
  <c r="X71" i="6"/>
  <c r="D69" i="30" s="1"/>
  <c r="D21" i="10"/>
  <c r="D21" i="8"/>
  <c r="AI71" i="6"/>
  <c r="D69" i="41" s="1"/>
  <c r="Q71" i="6"/>
  <c r="D69" i="23" s="1"/>
  <c r="AH71" i="6"/>
  <c r="D69" i="40" s="1"/>
  <c r="J71" i="6"/>
  <c r="D69" i="16" s="1"/>
  <c r="D67" i="24"/>
  <c r="R71" i="6"/>
  <c r="D69" i="24" s="1"/>
  <c r="D60" i="10"/>
  <c r="D60" i="8"/>
  <c r="AG71" i="6"/>
  <c r="D69" i="39" s="1"/>
  <c r="O71" i="6"/>
  <c r="D69" i="21" s="1"/>
  <c r="T71" i="6"/>
  <c r="D69" i="26" s="1"/>
  <c r="Y71" i="6"/>
  <c r="D69" i="31" s="1"/>
  <c r="G71" i="6"/>
  <c r="D69" i="13" s="1"/>
  <c r="D52" i="10"/>
  <c r="D52" i="8"/>
  <c r="D67" i="18"/>
  <c r="L71" i="6"/>
  <c r="D69" i="18" s="1"/>
  <c r="D16" i="10"/>
  <c r="D16" i="8"/>
  <c r="AC71" i="6"/>
  <c r="D69" i="35" s="1"/>
  <c r="K71" i="6"/>
  <c r="D69" i="17" s="1"/>
  <c r="AB71" i="6"/>
  <c r="D69" i="34" s="1"/>
  <c r="D71" i="6"/>
  <c r="D67" i="12"/>
  <c r="F71" i="6"/>
  <c r="D69" i="12" s="1"/>
  <c r="D39" i="10"/>
  <c r="D39" i="8"/>
  <c r="AA71" i="6"/>
  <c r="D69" i="33" s="1"/>
  <c r="I71" i="6"/>
  <c r="D69" i="15" s="1"/>
  <c r="AF71" i="6"/>
  <c r="D69" i="38" s="1"/>
  <c r="N71" i="6"/>
  <c r="D69" i="20" s="1"/>
  <c r="S71" i="6"/>
  <c r="D69" i="25" s="1"/>
  <c r="P71" i="6"/>
  <c r="D69" i="22" s="1"/>
  <c r="D69" i="10" l="1"/>
  <c r="D69" i="8"/>
</calcChain>
</file>

<file path=xl/sharedStrings.xml><?xml version="1.0" encoding="utf-8"?>
<sst xmlns="http://schemas.openxmlformats.org/spreadsheetml/2006/main" count="1195" uniqueCount="189">
  <si>
    <t>CALIFICACIÓN PARA CURSO CAOR</t>
  </si>
  <si>
    <t>PERDIODO</t>
  </si>
  <si>
    <t>INSTRUCTIOR: (GRADO / NOMBRE)</t>
  </si>
  <si>
    <t>Edad</t>
  </si>
  <si>
    <t>Empresa</t>
  </si>
  <si>
    <t>Cargo</t>
  </si>
  <si>
    <t>Las notas serán hechas de 1 a 10 (sin decimales), donde la nota mínima de aprobación será un 6.</t>
  </si>
  <si>
    <t>MANDO</t>
  </si>
  <si>
    <t>-</t>
  </si>
  <si>
    <t>Ejemplo que inspira con sus actuaciones:</t>
  </si>
  <si>
    <t>Carácter:</t>
  </si>
  <si>
    <t>Capacidad para aceptar críticas a su actuación</t>
  </si>
  <si>
    <t>Lealtad:</t>
  </si>
  <si>
    <t>Fortaleza:</t>
  </si>
  <si>
    <t>Prudencia:</t>
  </si>
  <si>
    <t>MEDIA</t>
  </si>
  <si>
    <t>INTERÉS PROFESIONAL</t>
  </si>
  <si>
    <t>Conocimiento sobre la carrera y sus tradiciones:</t>
  </si>
  <si>
    <t>Espíritu Profesional:</t>
  </si>
  <si>
    <t>Rendimiento en actividades profesionales:</t>
  </si>
  <si>
    <t>PERSONALIDAD</t>
  </si>
  <si>
    <t>Capacidad de expresión oral:</t>
  </si>
  <si>
    <t>Ascendiente con sus compañeros:</t>
  </si>
  <si>
    <t>Madurez en sus actuaciones:</t>
  </si>
  <si>
    <t>Sociabilidad:</t>
  </si>
  <si>
    <t>Compañerismo, amistad y solidaridad:</t>
  </si>
  <si>
    <t>Condiciones de Líder:</t>
  </si>
  <si>
    <t>Iniciativa:</t>
  </si>
  <si>
    <t>Tacto y criterio:</t>
  </si>
  <si>
    <t>RESPONSABILIDAD</t>
  </si>
  <si>
    <t>Espíritu de superación:</t>
  </si>
  <si>
    <t>Capacidad para organizarse:</t>
  </si>
  <si>
    <t>Capacidad para asumir responsabilidades:</t>
  </si>
  <si>
    <t>Necesidad de control:</t>
  </si>
  <si>
    <t>Puntualidad:</t>
  </si>
  <si>
    <t>Tenacidad y constancia:</t>
  </si>
  <si>
    <t>ESPÍRITU MILITAR</t>
  </si>
  <si>
    <t>Cumplimiento del deber:</t>
  </si>
  <si>
    <t>Abnegación:</t>
  </si>
  <si>
    <t>Respeto hacia sus superiores:</t>
  </si>
  <si>
    <t>Lealtad y franqueza con sus superiores</t>
  </si>
  <si>
    <t>Prestancia militar:</t>
  </si>
  <si>
    <t>COOPERACIÓN</t>
  </si>
  <si>
    <t>Espíritu de cooperación:</t>
  </si>
  <si>
    <t>Actitud en sus actuaciones:</t>
  </si>
  <si>
    <t>Participación extra o voluntaria:</t>
  </si>
  <si>
    <t>Espíritu de cuerpo:</t>
  </si>
  <si>
    <t>CONDUCTA</t>
  </si>
  <si>
    <t>Comportamiento social:</t>
  </si>
  <si>
    <t>Cortesía:</t>
  </si>
  <si>
    <t>Dominio de si mismo:</t>
  </si>
  <si>
    <t>Actitud al régimen de la Escuela:</t>
  </si>
  <si>
    <t>Comportamiento, actitud y predisposición en clases:</t>
  </si>
  <si>
    <t>Templanza:</t>
  </si>
  <si>
    <t>APTITUD FÍSICA</t>
  </si>
  <si>
    <t>Interés por participar en actividades deportivas:</t>
  </si>
  <si>
    <t>TENIDA, ORDEN Y ASEO</t>
  </si>
  <si>
    <t>Cuidado con su equipo personal:</t>
  </si>
  <si>
    <t>Presentación y aseo personal:</t>
  </si>
  <si>
    <t>Orden con sus elementos personales:</t>
  </si>
  <si>
    <t>NOTA MEDIA FINAL</t>
  </si>
  <si>
    <t>Benjamin</t>
  </si>
  <si>
    <t>Fernando</t>
  </si>
  <si>
    <t>Aguilera</t>
  </si>
  <si>
    <t>Bambach</t>
  </si>
  <si>
    <t>Benavente</t>
  </si>
  <si>
    <t>Bolelli</t>
  </si>
  <si>
    <t>Correa</t>
  </si>
  <si>
    <t>De la Cruz</t>
  </si>
  <si>
    <t>Del Favero</t>
  </si>
  <si>
    <t>Espejo</t>
  </si>
  <si>
    <t>Fuenzalida</t>
  </si>
  <si>
    <t>Ibáñez C</t>
  </si>
  <si>
    <t>Ibáñez G</t>
  </si>
  <si>
    <t>Izquierdo</t>
  </si>
  <si>
    <t>Jones</t>
  </si>
  <si>
    <t>Jorquera</t>
  </si>
  <si>
    <t>Junge</t>
  </si>
  <si>
    <t>Kinast</t>
  </si>
  <si>
    <t>Larraín</t>
  </si>
  <si>
    <t>Leiva</t>
  </si>
  <si>
    <t>Lopez</t>
  </si>
  <si>
    <t>Medel</t>
  </si>
  <si>
    <t>Montes</t>
  </si>
  <si>
    <t>Ogaz</t>
  </si>
  <si>
    <t>Osorio</t>
  </si>
  <si>
    <t>Rivera</t>
  </si>
  <si>
    <t>Santis</t>
  </si>
  <si>
    <t>Solari F</t>
  </si>
  <si>
    <t>Solari B</t>
  </si>
  <si>
    <t>Urrutia</t>
  </si>
  <si>
    <t>Valdes</t>
  </si>
  <si>
    <t>Vallebona</t>
  </si>
  <si>
    <t>Vidaurre</t>
  </si>
  <si>
    <t>Wagner</t>
  </si>
  <si>
    <t>Wuth</t>
  </si>
  <si>
    <t>CALIFICACIÓN PRIMER PERIODO 2023</t>
  </si>
  <si>
    <t>Nombre</t>
  </si>
  <si>
    <t xml:space="preserve">NOTA MEDIA FINAL </t>
  </si>
  <si>
    <t>TOME CONOCIMIENTO:</t>
  </si>
  <si>
    <t xml:space="preserve">                                  FIRMA</t>
  </si>
  <si>
    <t>Ibáñez</t>
  </si>
  <si>
    <t>Solari</t>
  </si>
  <si>
    <t>Aguilera, Pablo Alberto</t>
  </si>
  <si>
    <t>Bambach, Juan Paulo</t>
  </si>
  <si>
    <t>Benavente, Sergio</t>
  </si>
  <si>
    <t>Bolelli, Ignacio Octavio</t>
  </si>
  <si>
    <t>Correa, Cristóbal</t>
  </si>
  <si>
    <t>De la Cruz , Oscar Ernesto</t>
  </si>
  <si>
    <t>Del Favero, Andrés</t>
  </si>
  <si>
    <t>Espejo, Paula Macarena</t>
  </si>
  <si>
    <t>Fuenzalida, Anita Maria</t>
  </si>
  <si>
    <t>Ibáñez, María Carolina</t>
  </si>
  <si>
    <t>Ibáñez, Graciela Antonia María</t>
  </si>
  <si>
    <t>Izquierdo, José Manuel</t>
  </si>
  <si>
    <t>Jones, Carlos Andres</t>
  </si>
  <si>
    <t>Jorquera, Carlos Ricardo</t>
  </si>
  <si>
    <t>Junge, Cristian Alfredo</t>
  </si>
  <si>
    <t>Kinast, Juan Pablo</t>
  </si>
  <si>
    <t>Larraín, Ignacio José</t>
  </si>
  <si>
    <t>Leiva, Constanza Isabel</t>
  </si>
  <si>
    <t>Lopez, Mauricio Alfonso</t>
  </si>
  <si>
    <t>Medel, Lorena Viviana</t>
  </si>
  <si>
    <t>Montes, Francisco Javier</t>
  </si>
  <si>
    <t>Ogaz, Raúl Gustavo</t>
  </si>
  <si>
    <t>Osorio, Sebastián Alejandro</t>
  </si>
  <si>
    <t>Rivera, Gianni Mauricio</t>
  </si>
  <si>
    <t>Santis, Patricio Esteban</t>
  </si>
  <si>
    <t>Solari, Fernando</t>
  </si>
  <si>
    <t>Solari, Benjamín</t>
  </si>
  <si>
    <t>Urrutia, Martín Ignacio</t>
  </si>
  <si>
    <t>Valdes, Hector Raul</t>
  </si>
  <si>
    <t>Vallebona, Sebastián</t>
  </si>
  <si>
    <t>Vidaurre, Sebastián Matías</t>
  </si>
  <si>
    <t>Wagner, Richard Herbert</t>
  </si>
  <si>
    <t>Wuth, Enrique Alejandro</t>
  </si>
  <si>
    <t>Netafim Chile</t>
  </si>
  <si>
    <t>Estudio Philippi</t>
  </si>
  <si>
    <t>Bci Asset Management</t>
  </si>
  <si>
    <t>MBC Abogados</t>
  </si>
  <si>
    <t>Yamana Gold</t>
  </si>
  <si>
    <t>AAK Abogados</t>
  </si>
  <si>
    <t>Lavin Abogados &amp; Consultores</t>
  </si>
  <si>
    <t>Boldtalk Spa</t>
  </si>
  <si>
    <t>Antuco Ltda,</t>
  </si>
  <si>
    <t>Chile Más Hoy</t>
  </si>
  <si>
    <t>Periodista independiente</t>
  </si>
  <si>
    <t>Abako</t>
  </si>
  <si>
    <t>Unio Energy</t>
  </si>
  <si>
    <t>Jorquera Walsen y Cía</t>
  </si>
  <si>
    <t>BCG</t>
  </si>
  <si>
    <t>Alvarez, Azola &amp; Kinast Abogados</t>
  </si>
  <si>
    <t>Karün</t>
  </si>
  <si>
    <t>Clínica Mira</t>
  </si>
  <si>
    <t>Capital Reputacional</t>
  </si>
  <si>
    <t>SII</t>
  </si>
  <si>
    <t>Banco Santander</t>
  </si>
  <si>
    <t>Freelance</t>
  </si>
  <si>
    <t>Pontificia Universidad Católica de Valparaíso</t>
  </si>
  <si>
    <t>Mainsoft SA</t>
  </si>
  <si>
    <t>Inmobiliaria Solari</t>
  </si>
  <si>
    <t>BCI</t>
  </si>
  <si>
    <t>Administradora de Centros de Salud y Clinicas SPA</t>
  </si>
  <si>
    <t>PCM Abogados</t>
  </si>
  <si>
    <t>Pívotal Consultores</t>
  </si>
  <si>
    <t>Soluex</t>
  </si>
  <si>
    <t>Constructora WL</t>
  </si>
  <si>
    <t>Agente Zonal Sexta Región</t>
  </si>
  <si>
    <t>Abogado</t>
  </si>
  <si>
    <t>Gerente de Riesgo</t>
  </si>
  <si>
    <t>Socio</t>
  </si>
  <si>
    <t>Director Legal</t>
  </si>
  <si>
    <t>Fundadora</t>
  </si>
  <si>
    <t>Gerente finanzas, Consultor</t>
  </si>
  <si>
    <t>Directora</t>
  </si>
  <si>
    <t>Director</t>
  </si>
  <si>
    <t>Consultor</t>
  </si>
  <si>
    <t>Tech Manager</t>
  </si>
  <si>
    <t>Médico socio</t>
  </si>
  <si>
    <t>Socia</t>
  </si>
  <si>
    <t>Profesional - Estudios Económicos / Tributarios</t>
  </si>
  <si>
    <t>Financial Liquidity Manager</t>
  </si>
  <si>
    <t>Diseño</t>
  </si>
  <si>
    <t>Director Relaciones Institucionales</t>
  </si>
  <si>
    <t>Jefe Gestión de Personas</t>
  </si>
  <si>
    <t>Gerente Estrategia Comercial Wealth Management</t>
  </si>
  <si>
    <t>Medico Socio</t>
  </si>
  <si>
    <t>Asociado senior</t>
  </si>
  <si>
    <t>Socio Fundador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</si>
</sst>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d\-mmm\-yy"/>
    <numFmt numFmtId="165" formatCode="d&quot; de &quot;mmmm&quot; de &quot;yyyy"/>
    <numFmt numFmtId="166" formatCode="d\-mmm\-yy"/>
    <numFmt numFmtId="167" formatCode="dd\-mm\-yyyy"/>
    <numFmt numFmtId="168" formatCode="d&quot; de &quot;mmmm\ yyyy"/>
    <numFmt numFmtId="169" formatCode="dd&quot; de &quot;mmmm&quot; de &quot;yyyy"/>
  </numFmts>
  <fonts count="21">
    <font>
      <sz val="11"/>
      <color theme="1"/>
      <name val="Calibri"/>
      <scheme val="minor"/>
    </font>
    <font>
      <sz val="10"/>
      <color theme="1"/>
      <name val="Calibri"/>
      <scheme val="minor"/>
    </font>
    <font>
      <sz val="10"/>
      <color rgb="FF000000"/>
      <name val="Calibri"/>
    </font>
    <font>
      <sz val="10"/>
      <color theme="1"/>
      <name val="Calibri"/>
    </font>
    <font>
      <b/>
      <u/>
      <sz val="10"/>
      <color rgb="FF000000"/>
      <name val="Arial"/>
    </font>
    <font>
      <sz val="10"/>
      <color rgb="FF000000"/>
      <name val="Arial"/>
    </font>
    <font>
      <b/>
      <u/>
      <sz val="10"/>
      <color rgb="FF000000"/>
      <name val="Arial"/>
    </font>
    <font>
      <sz val="11"/>
      <color theme="0"/>
      <name val="Calibri"/>
      <scheme val="minor"/>
    </font>
    <font>
      <sz val="11"/>
      <name val="Calibri"/>
    </font>
    <font>
      <b/>
      <sz val="10"/>
      <color rgb="FF000000"/>
      <name val="Arial"/>
    </font>
    <font>
      <b/>
      <sz val="10"/>
      <color rgb="FF000000"/>
      <name val="Calibri"/>
    </font>
    <font>
      <b/>
      <sz val="10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b/>
      <u/>
      <sz val="12"/>
      <color theme="1"/>
      <name val="Arial"/>
    </font>
    <font>
      <b/>
      <u/>
      <sz val="12"/>
      <color theme="1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4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  <fill>
      <patternFill patternType="solid">
        <fgColor rgb="FFE5B8B7"/>
        <bgColor rgb="FFE5B8B7"/>
      </patternFill>
    </fill>
    <fill>
      <patternFill patternType="solid">
        <fgColor rgb="FFD6E3BC"/>
        <bgColor rgb="FFD6E3BC"/>
      </patternFill>
    </fill>
    <fill>
      <patternFill patternType="solid">
        <fgColor rgb="FF8DB3E2"/>
        <bgColor rgb="FF8DB3E2"/>
      </patternFill>
    </fill>
    <fill>
      <patternFill patternType="solid">
        <fgColor rgb="FFD8D8D8"/>
        <bgColor rgb="FFD8D8D8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/>
    <xf numFmtId="0" fontId="2" fillId="0" borderId="4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7" fillId="2" borderId="0" xfId="0" applyFont="1" applyFill="1" applyAlignme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1" fontId="2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5" fillId="0" borderId="10" xfId="0" applyFont="1" applyBorder="1" applyAlignment="1"/>
    <xf numFmtId="0" fontId="9" fillId="4" borderId="13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right"/>
    </xf>
    <xf numFmtId="0" fontId="2" fillId="5" borderId="18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2" fillId="6" borderId="16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5" borderId="20" xfId="0" applyFont="1" applyFill="1" applyBorder="1" applyAlignment="1">
      <alignment horizontal="right"/>
    </xf>
    <xf numFmtId="0" fontId="2" fillId="5" borderId="21" xfId="0" applyFont="1" applyFill="1" applyBorder="1" applyAlignment="1">
      <alignment horizontal="center"/>
    </xf>
    <xf numFmtId="0" fontId="10" fillId="8" borderId="22" xfId="0" applyFont="1" applyFill="1" applyBorder="1" applyAlignment="1">
      <alignment horizontal="right"/>
    </xf>
    <xf numFmtId="2" fontId="11" fillId="8" borderId="23" xfId="0" applyNumberFormat="1" applyFont="1" applyFill="1" applyBorder="1" applyAlignment="1">
      <alignment horizontal="center"/>
    </xf>
    <xf numFmtId="0" fontId="2" fillId="0" borderId="0" xfId="0" applyFont="1" applyAlignment="1"/>
    <xf numFmtId="0" fontId="2" fillId="0" borderId="24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2" fillId="0" borderId="3" xfId="0" applyFont="1" applyBorder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7" borderId="16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12" fillId="6" borderId="0" xfId="0" applyFont="1" applyFill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2" fillId="4" borderId="16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2" fillId="6" borderId="16" xfId="0" applyNumberFormat="1" applyFont="1" applyFill="1" applyBorder="1" applyAlignment="1">
      <alignment horizontal="center"/>
    </xf>
    <xf numFmtId="2" fontId="2" fillId="7" borderId="16" xfId="0" applyNumberFormat="1" applyFont="1" applyFill="1" applyBorder="1" applyAlignment="1">
      <alignment horizontal="center"/>
    </xf>
    <xf numFmtId="2" fontId="2" fillId="5" borderId="2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/>
    <xf numFmtId="0" fontId="13" fillId="0" borderId="10" xfId="0" applyFont="1" applyBorder="1" applyAlignment="1">
      <alignment horizontal="left"/>
    </xf>
    <xf numFmtId="0" fontId="13" fillId="0" borderId="0" xfId="0" applyFont="1" applyAlignment="1">
      <alignment horizontal="left"/>
    </xf>
    <xf numFmtId="2" fontId="13" fillId="0" borderId="31" xfId="0" applyNumberFormat="1" applyFont="1" applyBorder="1" applyAlignment="1">
      <alignment horizontal="center"/>
    </xf>
    <xf numFmtId="0" fontId="13" fillId="0" borderId="10" xfId="0" applyFont="1" applyBorder="1" applyAlignment="1"/>
    <xf numFmtId="0" fontId="13" fillId="0" borderId="0" xfId="0" applyFont="1" applyAlignment="1"/>
    <xf numFmtId="2" fontId="13" fillId="0" borderId="32" xfId="0" applyNumberFormat="1" applyFont="1" applyBorder="1" applyAlignment="1">
      <alignment horizontal="center"/>
    </xf>
    <xf numFmtId="2" fontId="19" fillId="0" borderId="33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8" fillId="0" borderId="0" xfId="0" applyFont="1" applyAlignment="1">
      <alignment horizontal="right"/>
    </xf>
    <xf numFmtId="2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164" fontId="20" fillId="0" borderId="0" xfId="0" applyNumberFormat="1" applyFont="1" applyAlignment="1">
      <alignment horizontal="left"/>
    </xf>
    <xf numFmtId="165" fontId="20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left"/>
    </xf>
    <xf numFmtId="167" fontId="20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/>
    </xf>
    <xf numFmtId="169" fontId="20" fillId="0" borderId="0" xfId="0" applyNumberFormat="1" applyFont="1" applyAlignment="1">
      <alignment horizontal="left"/>
    </xf>
    <xf numFmtId="1" fontId="20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" fontId="17" fillId="0" borderId="0" xfId="0" applyNumberFormat="1" applyFont="1" applyAlignment="1">
      <alignment horizontal="left" vertical="center"/>
    </xf>
    <xf numFmtId="0" fontId="9" fillId="7" borderId="13" xfId="0" applyFont="1" applyFill="1" applyBorder="1" applyAlignment="1">
      <alignment horizontal="center"/>
    </xf>
    <xf numFmtId="0" fontId="8" fillId="0" borderId="19" xfId="0" applyFont="1" applyBorder="1"/>
    <xf numFmtId="0" fontId="9" fillId="6" borderId="13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12" xfId="0" applyFont="1" applyBorder="1"/>
    <xf numFmtId="0" fontId="9" fillId="4" borderId="14" xfId="0" applyFont="1" applyFill="1" applyBorder="1" applyAlignment="1">
      <alignment horizontal="center"/>
    </xf>
    <xf numFmtId="0" fontId="8" fillId="0" borderId="15" xfId="0" applyFont="1" applyBorder="1"/>
    <xf numFmtId="0" fontId="2" fillId="6" borderId="25" xfId="0" applyFont="1" applyFill="1" applyBorder="1" applyAlignment="1">
      <alignment horizontal="center"/>
    </xf>
    <xf numFmtId="0" fontId="8" fillId="0" borderId="26" xfId="0" applyFont="1" applyBorder="1"/>
    <xf numFmtId="0" fontId="8" fillId="0" borderId="27" xfId="0" applyFont="1" applyBorder="1"/>
    <xf numFmtId="2" fontId="9" fillId="7" borderId="13" xfId="0" applyNumberFormat="1" applyFont="1" applyFill="1" applyBorder="1" applyAlignment="1">
      <alignment horizontal="center"/>
    </xf>
    <xf numFmtId="2" fontId="9" fillId="6" borderId="13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/>
    <xf numFmtId="0" fontId="18" fillId="0" borderId="28" xfId="0" applyFont="1" applyBorder="1" applyAlignment="1">
      <alignment horizontal="center"/>
    </xf>
    <xf numFmtId="0" fontId="8" fillId="0" borderId="29" xfId="0" applyFont="1" applyBorder="1"/>
    <xf numFmtId="0" fontId="8" fillId="0" borderId="30" xfId="0" applyFont="1" applyBorder="1"/>
    <xf numFmtId="0" fontId="19" fillId="0" borderId="28" xfId="0" applyFont="1" applyBorder="1" applyAlignment="1">
      <alignment horizontal="right"/>
    </xf>
    <xf numFmtId="2" fontId="18" fillId="0" borderId="28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:AJ11"/>
    </sheetView>
  </sheetViews>
  <sheetFormatPr baseColWidth="10" defaultColWidth="14.42578125" defaultRowHeight="15" customHeight="1"/>
  <cols>
    <col min="1" max="2" width="3.28515625" hidden="1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27">
        <v>9</v>
      </c>
      <c r="E12" s="27">
        <v>6</v>
      </c>
      <c r="F12" s="27">
        <v>6</v>
      </c>
      <c r="G12" s="27">
        <v>6</v>
      </c>
      <c r="H12" s="27">
        <v>8</v>
      </c>
      <c r="I12" s="28"/>
      <c r="J12" s="27">
        <v>7</v>
      </c>
      <c r="K12" s="27">
        <v>7</v>
      </c>
      <c r="L12" s="27">
        <v>5</v>
      </c>
      <c r="M12" s="27">
        <v>10</v>
      </c>
      <c r="N12" s="27">
        <v>7</v>
      </c>
      <c r="O12" s="27">
        <v>6</v>
      </c>
      <c r="P12" s="27">
        <v>7</v>
      </c>
      <c r="Q12" s="27">
        <v>7</v>
      </c>
      <c r="R12" s="27">
        <v>8</v>
      </c>
      <c r="S12" s="27">
        <v>9</v>
      </c>
      <c r="T12" s="27">
        <v>10</v>
      </c>
      <c r="U12" s="27">
        <v>9</v>
      </c>
      <c r="V12" s="27">
        <v>9</v>
      </c>
      <c r="W12" s="27">
        <v>8</v>
      </c>
      <c r="X12" s="27">
        <v>8</v>
      </c>
      <c r="Y12" s="27">
        <v>8</v>
      </c>
      <c r="Z12" s="27">
        <v>8</v>
      </c>
      <c r="AA12" s="27">
        <v>8</v>
      </c>
      <c r="AB12" s="27">
        <v>8</v>
      </c>
      <c r="AC12" s="27">
        <v>9</v>
      </c>
      <c r="AD12" s="27">
        <v>7</v>
      </c>
      <c r="AE12" s="27">
        <v>6</v>
      </c>
      <c r="AF12" s="27">
        <v>9</v>
      </c>
      <c r="AG12" s="27">
        <v>8</v>
      </c>
      <c r="AH12" s="27">
        <v>7</v>
      </c>
      <c r="AI12" s="27">
        <v>7</v>
      </c>
      <c r="AJ12" s="27">
        <v>7</v>
      </c>
    </row>
    <row r="13" spans="1:36" ht="12" customHeight="1">
      <c r="A13" s="5"/>
      <c r="B13" s="20" t="s">
        <v>8</v>
      </c>
      <c r="C13" s="8" t="s">
        <v>10</v>
      </c>
      <c r="D13" s="27">
        <v>7</v>
      </c>
      <c r="E13" s="27">
        <v>7</v>
      </c>
      <c r="F13" s="27">
        <v>6</v>
      </c>
      <c r="G13" s="27">
        <v>7</v>
      </c>
      <c r="H13" s="27">
        <v>9</v>
      </c>
      <c r="I13" s="28"/>
      <c r="J13" s="27">
        <v>8</v>
      </c>
      <c r="K13" s="27">
        <v>6</v>
      </c>
      <c r="L13" s="27">
        <v>5</v>
      </c>
      <c r="M13" s="27">
        <v>8</v>
      </c>
      <c r="N13" s="27">
        <v>7</v>
      </c>
      <c r="O13" s="27">
        <v>6</v>
      </c>
      <c r="P13" s="27">
        <v>9</v>
      </c>
      <c r="Q13" s="27">
        <v>7</v>
      </c>
      <c r="R13" s="27">
        <v>8</v>
      </c>
      <c r="S13" s="27">
        <v>9</v>
      </c>
      <c r="T13" s="27">
        <v>9</v>
      </c>
      <c r="U13" s="27">
        <v>10</v>
      </c>
      <c r="V13" s="27">
        <v>8</v>
      </c>
      <c r="W13" s="27">
        <v>7</v>
      </c>
      <c r="X13" s="27">
        <v>7</v>
      </c>
      <c r="Y13" s="27">
        <v>8</v>
      </c>
      <c r="Z13" s="27">
        <v>8</v>
      </c>
      <c r="AA13" s="27">
        <v>9</v>
      </c>
      <c r="AB13" s="27">
        <v>8</v>
      </c>
      <c r="AC13" s="27">
        <v>8</v>
      </c>
      <c r="AD13" s="27">
        <v>7</v>
      </c>
      <c r="AE13" s="27">
        <v>6</v>
      </c>
      <c r="AF13" s="27">
        <v>9</v>
      </c>
      <c r="AG13" s="27">
        <v>10</v>
      </c>
      <c r="AH13" s="27">
        <v>7</v>
      </c>
      <c r="AI13" s="27">
        <v>7</v>
      </c>
      <c r="AJ13" s="27">
        <v>8</v>
      </c>
    </row>
    <row r="14" spans="1:36" ht="12" customHeight="1">
      <c r="A14" s="5"/>
      <c r="B14" s="20" t="s">
        <v>8</v>
      </c>
      <c r="C14" s="8" t="s">
        <v>11</v>
      </c>
      <c r="D14" s="27">
        <v>10</v>
      </c>
      <c r="E14" s="27">
        <v>7</v>
      </c>
      <c r="F14" s="27">
        <v>9</v>
      </c>
      <c r="G14" s="27">
        <v>9</v>
      </c>
      <c r="H14" s="27">
        <v>9</v>
      </c>
      <c r="I14" s="28"/>
      <c r="J14" s="27">
        <v>7</v>
      </c>
      <c r="K14" s="27">
        <v>7</v>
      </c>
      <c r="L14" s="27">
        <v>5</v>
      </c>
      <c r="M14" s="27">
        <v>9</v>
      </c>
      <c r="N14" s="27">
        <v>7</v>
      </c>
      <c r="O14" s="27">
        <v>6</v>
      </c>
      <c r="P14" s="27">
        <v>9</v>
      </c>
      <c r="Q14" s="27">
        <v>9</v>
      </c>
      <c r="R14" s="27">
        <v>7</v>
      </c>
      <c r="S14" s="27">
        <v>9</v>
      </c>
      <c r="T14" s="27">
        <v>9</v>
      </c>
      <c r="U14" s="27">
        <v>10</v>
      </c>
      <c r="V14" s="27">
        <v>9</v>
      </c>
      <c r="W14" s="27">
        <v>9</v>
      </c>
      <c r="X14" s="27">
        <v>8</v>
      </c>
      <c r="Y14" s="27">
        <v>10</v>
      </c>
      <c r="Z14" s="27">
        <v>7</v>
      </c>
      <c r="AA14" s="27">
        <v>9</v>
      </c>
      <c r="AB14" s="27">
        <v>8</v>
      </c>
      <c r="AC14" s="27">
        <v>8</v>
      </c>
      <c r="AD14" s="27">
        <v>7</v>
      </c>
      <c r="AE14" s="27">
        <v>6</v>
      </c>
      <c r="AF14" s="27">
        <v>10</v>
      </c>
      <c r="AG14" s="27">
        <v>8</v>
      </c>
      <c r="AH14" s="27">
        <v>6</v>
      </c>
      <c r="AI14" s="27">
        <v>9</v>
      </c>
      <c r="AJ14" s="27">
        <v>9</v>
      </c>
    </row>
    <row r="15" spans="1:36" ht="12" customHeight="1">
      <c r="A15" s="5"/>
      <c r="B15" s="20" t="s">
        <v>8</v>
      </c>
      <c r="C15" s="8" t="s">
        <v>12</v>
      </c>
      <c r="D15" s="27">
        <v>9</v>
      </c>
      <c r="E15" s="27">
        <v>8</v>
      </c>
      <c r="F15" s="27">
        <v>9</v>
      </c>
      <c r="G15" s="27">
        <v>8</v>
      </c>
      <c r="H15" s="27">
        <v>9</v>
      </c>
      <c r="I15" s="28"/>
      <c r="J15" s="27">
        <v>8</v>
      </c>
      <c r="K15" s="27">
        <v>8</v>
      </c>
      <c r="L15" s="27">
        <v>5</v>
      </c>
      <c r="M15" s="27">
        <v>9</v>
      </c>
      <c r="N15" s="27">
        <v>8</v>
      </c>
      <c r="O15" s="27">
        <v>8</v>
      </c>
      <c r="P15" s="27">
        <v>9</v>
      </c>
      <c r="Q15" s="27">
        <v>9</v>
      </c>
      <c r="R15" s="27">
        <v>8</v>
      </c>
      <c r="S15" s="27">
        <v>10</v>
      </c>
      <c r="T15" s="27">
        <v>10</v>
      </c>
      <c r="U15" s="27">
        <v>8</v>
      </c>
      <c r="V15" s="27">
        <v>10</v>
      </c>
      <c r="W15" s="27">
        <v>7</v>
      </c>
      <c r="X15" s="27">
        <v>9</v>
      </c>
      <c r="Y15" s="27">
        <v>10</v>
      </c>
      <c r="Z15" s="27">
        <v>8</v>
      </c>
      <c r="AA15" s="27">
        <v>9</v>
      </c>
      <c r="AB15" s="27">
        <v>9</v>
      </c>
      <c r="AC15" s="27">
        <v>9</v>
      </c>
      <c r="AD15" s="27">
        <v>9</v>
      </c>
      <c r="AE15" s="27">
        <v>8</v>
      </c>
      <c r="AF15" s="27">
        <v>10</v>
      </c>
      <c r="AG15" s="27">
        <v>9</v>
      </c>
      <c r="AH15" s="27">
        <v>8</v>
      </c>
      <c r="AI15" s="27">
        <v>9</v>
      </c>
      <c r="AJ15" s="27">
        <v>9</v>
      </c>
    </row>
    <row r="16" spans="1:36" ht="12" customHeight="1">
      <c r="A16" s="5"/>
      <c r="B16" s="20" t="s">
        <v>8</v>
      </c>
      <c r="C16" s="8" t="s">
        <v>13</v>
      </c>
      <c r="D16" s="27">
        <v>9</v>
      </c>
      <c r="E16" s="27">
        <v>7</v>
      </c>
      <c r="F16" s="27">
        <v>9</v>
      </c>
      <c r="G16" s="27">
        <v>9</v>
      </c>
      <c r="H16" s="27">
        <v>9</v>
      </c>
      <c r="I16" s="28"/>
      <c r="J16" s="27">
        <v>7</v>
      </c>
      <c r="K16" s="27">
        <v>6</v>
      </c>
      <c r="L16" s="27">
        <v>5</v>
      </c>
      <c r="M16" s="27">
        <v>9</v>
      </c>
      <c r="N16" s="27">
        <v>7</v>
      </c>
      <c r="O16" s="27">
        <v>7</v>
      </c>
      <c r="P16" s="27">
        <v>9</v>
      </c>
      <c r="Q16" s="27">
        <v>8</v>
      </c>
      <c r="R16" s="27">
        <v>8</v>
      </c>
      <c r="S16" s="27">
        <v>9</v>
      </c>
      <c r="T16" s="27">
        <v>10</v>
      </c>
      <c r="U16" s="27">
        <v>10</v>
      </c>
      <c r="V16" s="27">
        <v>8</v>
      </c>
      <c r="W16" s="27">
        <v>8</v>
      </c>
      <c r="X16" s="27">
        <v>9</v>
      </c>
      <c r="Y16" s="27">
        <v>9</v>
      </c>
      <c r="Z16" s="27">
        <v>7</v>
      </c>
      <c r="AA16" s="27">
        <v>9</v>
      </c>
      <c r="AB16" s="27">
        <v>8</v>
      </c>
      <c r="AC16" s="27">
        <v>9</v>
      </c>
      <c r="AD16" s="27">
        <v>8</v>
      </c>
      <c r="AE16" s="27">
        <v>6</v>
      </c>
      <c r="AF16" s="27">
        <v>9</v>
      </c>
      <c r="AG16" s="27">
        <v>9</v>
      </c>
      <c r="AH16" s="27">
        <v>7</v>
      </c>
      <c r="AI16" s="27">
        <v>8</v>
      </c>
      <c r="AJ16" s="27">
        <v>9</v>
      </c>
    </row>
    <row r="17" spans="1:36" ht="12" customHeight="1">
      <c r="A17" s="5"/>
      <c r="B17" s="20" t="s">
        <v>8</v>
      </c>
      <c r="C17" s="8" t="s">
        <v>14</v>
      </c>
      <c r="D17" s="27">
        <v>10</v>
      </c>
      <c r="E17" s="27">
        <v>7</v>
      </c>
      <c r="F17" s="27">
        <v>9</v>
      </c>
      <c r="G17" s="27">
        <v>9</v>
      </c>
      <c r="H17" s="27">
        <v>9</v>
      </c>
      <c r="I17" s="28"/>
      <c r="J17" s="27">
        <v>7</v>
      </c>
      <c r="K17" s="27">
        <v>8</v>
      </c>
      <c r="L17" s="27">
        <v>5</v>
      </c>
      <c r="M17" s="27">
        <v>10</v>
      </c>
      <c r="N17" s="27">
        <v>9</v>
      </c>
      <c r="O17" s="27">
        <v>6</v>
      </c>
      <c r="P17" s="27">
        <v>8</v>
      </c>
      <c r="Q17" s="27">
        <v>9</v>
      </c>
      <c r="R17" s="27">
        <v>8</v>
      </c>
      <c r="S17" s="27">
        <v>10</v>
      </c>
      <c r="T17" s="27">
        <v>9</v>
      </c>
      <c r="U17" s="27">
        <v>9</v>
      </c>
      <c r="V17" s="27">
        <v>10</v>
      </c>
      <c r="W17" s="27">
        <v>9</v>
      </c>
      <c r="X17" s="27">
        <v>10</v>
      </c>
      <c r="Y17" s="27">
        <v>9</v>
      </c>
      <c r="Z17" s="27">
        <v>8</v>
      </c>
      <c r="AA17" s="27">
        <v>8</v>
      </c>
      <c r="AB17" s="27">
        <v>8</v>
      </c>
      <c r="AC17" s="27">
        <v>9</v>
      </c>
      <c r="AD17" s="27">
        <v>8</v>
      </c>
      <c r="AE17" s="27">
        <v>7</v>
      </c>
      <c r="AF17" s="27">
        <v>10</v>
      </c>
      <c r="AG17" s="27">
        <v>9</v>
      </c>
      <c r="AH17" s="27">
        <v>7</v>
      </c>
      <c r="AI17" s="27">
        <v>9</v>
      </c>
      <c r="AJ17" s="27">
        <v>9</v>
      </c>
    </row>
    <row r="18" spans="1:36" ht="12" customHeight="1">
      <c r="A18" s="5"/>
      <c r="B18" s="20"/>
      <c r="C18" s="29" t="s">
        <v>15</v>
      </c>
      <c r="D18" s="30">
        <f t="shared" ref="D18:AJ18" si="0">TRUNC(IFERROR(AVERAGE(D12:D17),"0"),2)</f>
        <v>9</v>
      </c>
      <c r="E18" s="30">
        <f t="shared" si="0"/>
        <v>7</v>
      </c>
      <c r="F18" s="30">
        <f t="shared" si="0"/>
        <v>8</v>
      </c>
      <c r="G18" s="30">
        <f t="shared" si="0"/>
        <v>8</v>
      </c>
      <c r="H18" s="30">
        <f t="shared" si="0"/>
        <v>8.83</v>
      </c>
      <c r="I18" s="30">
        <f t="shared" si="0"/>
        <v>0</v>
      </c>
      <c r="J18" s="30">
        <f t="shared" si="0"/>
        <v>7.33</v>
      </c>
      <c r="K18" s="30">
        <f t="shared" si="0"/>
        <v>7</v>
      </c>
      <c r="L18" s="30">
        <f t="shared" si="0"/>
        <v>5</v>
      </c>
      <c r="M18" s="30">
        <f t="shared" si="0"/>
        <v>9.16</v>
      </c>
      <c r="N18" s="30">
        <f t="shared" si="0"/>
        <v>7.5</v>
      </c>
      <c r="O18" s="30">
        <f t="shared" si="0"/>
        <v>6.5</v>
      </c>
      <c r="P18" s="30">
        <f t="shared" si="0"/>
        <v>8.5</v>
      </c>
      <c r="Q18" s="30">
        <f t="shared" si="0"/>
        <v>8.16</v>
      </c>
      <c r="R18" s="30">
        <f t="shared" si="0"/>
        <v>7.83</v>
      </c>
      <c r="S18" s="30">
        <f t="shared" si="0"/>
        <v>9.33</v>
      </c>
      <c r="T18" s="30">
        <f t="shared" si="0"/>
        <v>9.5</v>
      </c>
      <c r="U18" s="30">
        <f t="shared" si="0"/>
        <v>9.33</v>
      </c>
      <c r="V18" s="30">
        <f t="shared" si="0"/>
        <v>9</v>
      </c>
      <c r="W18" s="30">
        <f t="shared" si="0"/>
        <v>8</v>
      </c>
      <c r="X18" s="30">
        <f t="shared" si="0"/>
        <v>8.5</v>
      </c>
      <c r="Y18" s="30">
        <f t="shared" si="0"/>
        <v>9</v>
      </c>
      <c r="Z18" s="30">
        <f t="shared" si="0"/>
        <v>7.66</v>
      </c>
      <c r="AA18" s="30">
        <f t="shared" si="0"/>
        <v>8.66</v>
      </c>
      <c r="AB18" s="30">
        <f t="shared" si="0"/>
        <v>8.16</v>
      </c>
      <c r="AC18" s="30">
        <f t="shared" si="0"/>
        <v>8.66</v>
      </c>
      <c r="AD18" s="30">
        <f t="shared" si="0"/>
        <v>7.66</v>
      </c>
      <c r="AE18" s="30">
        <f t="shared" si="0"/>
        <v>6.5</v>
      </c>
      <c r="AF18" s="30">
        <f t="shared" si="0"/>
        <v>9.5</v>
      </c>
      <c r="AG18" s="30">
        <f t="shared" si="0"/>
        <v>8.83</v>
      </c>
      <c r="AH18" s="30">
        <f t="shared" si="0"/>
        <v>7</v>
      </c>
      <c r="AI18" s="30">
        <f t="shared" si="0"/>
        <v>8.16</v>
      </c>
      <c r="AJ18" s="30">
        <f t="shared" si="0"/>
        <v>8.5</v>
      </c>
    </row>
    <row r="19" spans="1:36">
      <c r="A19" s="5"/>
      <c r="B19" s="2"/>
      <c r="C19" s="31" t="s">
        <v>16</v>
      </c>
      <c r="D19" s="90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33">
        <v>8</v>
      </c>
      <c r="E20" s="33">
        <v>6</v>
      </c>
      <c r="F20" s="33">
        <v>6</v>
      </c>
      <c r="G20" s="33">
        <v>6</v>
      </c>
      <c r="H20" s="33">
        <v>7</v>
      </c>
      <c r="I20" s="34"/>
      <c r="J20" s="33">
        <v>7</v>
      </c>
      <c r="K20" s="33">
        <v>6</v>
      </c>
      <c r="L20" s="33">
        <v>6</v>
      </c>
      <c r="M20" s="33">
        <v>7</v>
      </c>
      <c r="N20" s="33">
        <v>7</v>
      </c>
      <c r="O20" s="33">
        <v>6</v>
      </c>
      <c r="P20" s="33">
        <v>7</v>
      </c>
      <c r="Q20" s="33">
        <v>7</v>
      </c>
      <c r="R20" s="33">
        <v>7</v>
      </c>
      <c r="S20" s="33">
        <v>8</v>
      </c>
      <c r="T20" s="33">
        <v>8</v>
      </c>
      <c r="U20" s="33">
        <v>8</v>
      </c>
      <c r="V20" s="33">
        <v>8</v>
      </c>
      <c r="W20" s="33">
        <v>7</v>
      </c>
      <c r="X20" s="33">
        <v>8</v>
      </c>
      <c r="Y20" s="33">
        <v>8</v>
      </c>
      <c r="Z20" s="33">
        <v>7</v>
      </c>
      <c r="AA20" s="33">
        <v>8</v>
      </c>
      <c r="AB20" s="33">
        <v>8</v>
      </c>
      <c r="AC20" s="33">
        <v>9</v>
      </c>
      <c r="AD20" s="33">
        <v>8</v>
      </c>
      <c r="AE20" s="33">
        <v>7</v>
      </c>
      <c r="AF20" s="33">
        <v>8</v>
      </c>
      <c r="AG20" s="33">
        <v>7</v>
      </c>
      <c r="AH20" s="33">
        <v>7</v>
      </c>
      <c r="AI20" s="33">
        <v>7</v>
      </c>
      <c r="AJ20" s="33">
        <v>6</v>
      </c>
    </row>
    <row r="21" spans="1:36" ht="12" customHeight="1">
      <c r="A21" s="5"/>
      <c r="B21" s="20" t="s">
        <v>8</v>
      </c>
      <c r="C21" s="32" t="s">
        <v>18</v>
      </c>
      <c r="D21" s="33">
        <v>8</v>
      </c>
      <c r="E21" s="33">
        <v>6</v>
      </c>
      <c r="F21" s="33">
        <v>7</v>
      </c>
      <c r="G21" s="33">
        <v>6</v>
      </c>
      <c r="H21" s="33">
        <v>9</v>
      </c>
      <c r="I21" s="34"/>
      <c r="J21" s="33">
        <v>7</v>
      </c>
      <c r="K21" s="33">
        <v>7</v>
      </c>
      <c r="L21" s="33">
        <v>5</v>
      </c>
      <c r="M21" s="33">
        <v>9</v>
      </c>
      <c r="N21" s="33">
        <v>7</v>
      </c>
      <c r="O21" s="33">
        <v>7</v>
      </c>
      <c r="P21" s="33">
        <v>8</v>
      </c>
      <c r="Q21" s="33">
        <v>8</v>
      </c>
      <c r="R21" s="33">
        <v>8</v>
      </c>
      <c r="S21" s="33">
        <v>9</v>
      </c>
      <c r="T21" s="33">
        <v>10</v>
      </c>
      <c r="U21" s="33">
        <v>10</v>
      </c>
      <c r="V21" s="33">
        <v>10</v>
      </c>
      <c r="W21" s="33">
        <v>8</v>
      </c>
      <c r="X21" s="33">
        <v>8</v>
      </c>
      <c r="Y21" s="33">
        <v>9</v>
      </c>
      <c r="Z21" s="33">
        <v>8</v>
      </c>
      <c r="AA21" s="33">
        <v>8</v>
      </c>
      <c r="AB21" s="33">
        <v>8</v>
      </c>
      <c r="AC21" s="33">
        <v>9</v>
      </c>
      <c r="AD21" s="33">
        <v>9</v>
      </c>
      <c r="AE21" s="33">
        <v>6</v>
      </c>
      <c r="AF21" s="33">
        <v>10</v>
      </c>
      <c r="AG21" s="33">
        <v>9</v>
      </c>
      <c r="AH21" s="33">
        <v>8</v>
      </c>
      <c r="AI21" s="33">
        <v>8</v>
      </c>
      <c r="AJ21" s="33">
        <v>7</v>
      </c>
    </row>
    <row r="22" spans="1:36" ht="12" customHeight="1">
      <c r="A22" s="5"/>
      <c r="B22" s="20" t="s">
        <v>8</v>
      </c>
      <c r="C22" s="32" t="s">
        <v>19</v>
      </c>
      <c r="D22" s="33">
        <v>8</v>
      </c>
      <c r="E22" s="33">
        <v>6</v>
      </c>
      <c r="F22" s="33">
        <v>9</v>
      </c>
      <c r="G22" s="33">
        <v>8</v>
      </c>
      <c r="H22" s="33">
        <v>8</v>
      </c>
      <c r="I22" s="34"/>
      <c r="J22" s="33">
        <v>8</v>
      </c>
      <c r="K22" s="33">
        <v>7</v>
      </c>
      <c r="L22" s="33">
        <v>6</v>
      </c>
      <c r="M22" s="33">
        <v>10</v>
      </c>
      <c r="N22" s="33">
        <v>7</v>
      </c>
      <c r="O22" s="33">
        <v>7</v>
      </c>
      <c r="P22" s="33">
        <v>8</v>
      </c>
      <c r="Q22" s="33">
        <v>7</v>
      </c>
      <c r="R22" s="33">
        <v>9</v>
      </c>
      <c r="S22" s="33">
        <v>9</v>
      </c>
      <c r="T22" s="33">
        <v>10</v>
      </c>
      <c r="U22" s="33">
        <v>10</v>
      </c>
      <c r="V22" s="33">
        <v>8</v>
      </c>
      <c r="W22" s="33">
        <v>8</v>
      </c>
      <c r="X22" s="33">
        <v>9</v>
      </c>
      <c r="Y22" s="33">
        <v>7</v>
      </c>
      <c r="Z22" s="33">
        <v>8</v>
      </c>
      <c r="AA22" s="33">
        <v>6</v>
      </c>
      <c r="AB22" s="34"/>
      <c r="AC22" s="33">
        <v>10</v>
      </c>
      <c r="AD22" s="33">
        <v>10</v>
      </c>
      <c r="AE22" s="33">
        <v>8</v>
      </c>
      <c r="AF22" s="33">
        <v>8</v>
      </c>
      <c r="AG22" s="33">
        <v>9</v>
      </c>
      <c r="AH22" s="33">
        <v>9</v>
      </c>
      <c r="AI22" s="33">
        <v>8</v>
      </c>
      <c r="AJ22" s="33">
        <v>6</v>
      </c>
    </row>
    <row r="23" spans="1:36" ht="12" customHeight="1">
      <c r="A23" s="5"/>
      <c r="B23" s="20"/>
      <c r="C23" s="29" t="s">
        <v>15</v>
      </c>
      <c r="D23" s="30">
        <f t="shared" ref="D23:AJ23" si="1">TRUNC(IFERROR(AVERAGE(D20:D22),"0"),2)</f>
        <v>8</v>
      </c>
      <c r="E23" s="30">
        <f t="shared" si="1"/>
        <v>6</v>
      </c>
      <c r="F23" s="30">
        <f t="shared" si="1"/>
        <v>7.33</v>
      </c>
      <c r="G23" s="30">
        <f t="shared" si="1"/>
        <v>6.66</v>
      </c>
      <c r="H23" s="30">
        <f t="shared" si="1"/>
        <v>8</v>
      </c>
      <c r="I23" s="30">
        <f t="shared" si="1"/>
        <v>0</v>
      </c>
      <c r="J23" s="30">
        <f t="shared" si="1"/>
        <v>7.33</v>
      </c>
      <c r="K23" s="30">
        <f t="shared" si="1"/>
        <v>6.66</v>
      </c>
      <c r="L23" s="30">
        <f t="shared" si="1"/>
        <v>5.66</v>
      </c>
      <c r="M23" s="30">
        <f t="shared" si="1"/>
        <v>8.66</v>
      </c>
      <c r="N23" s="30">
        <f t="shared" si="1"/>
        <v>7</v>
      </c>
      <c r="O23" s="30">
        <f t="shared" si="1"/>
        <v>6.66</v>
      </c>
      <c r="P23" s="30">
        <f t="shared" si="1"/>
        <v>7.66</v>
      </c>
      <c r="Q23" s="30">
        <f t="shared" si="1"/>
        <v>7.33</v>
      </c>
      <c r="R23" s="30">
        <f t="shared" si="1"/>
        <v>8</v>
      </c>
      <c r="S23" s="30">
        <f t="shared" si="1"/>
        <v>8.66</v>
      </c>
      <c r="T23" s="30">
        <f t="shared" si="1"/>
        <v>9.33</v>
      </c>
      <c r="U23" s="30">
        <f t="shared" si="1"/>
        <v>9.33</v>
      </c>
      <c r="V23" s="30">
        <f t="shared" si="1"/>
        <v>8.66</v>
      </c>
      <c r="W23" s="30">
        <f t="shared" si="1"/>
        <v>7.66</v>
      </c>
      <c r="X23" s="30">
        <f t="shared" si="1"/>
        <v>8.33</v>
      </c>
      <c r="Y23" s="30">
        <f t="shared" si="1"/>
        <v>8</v>
      </c>
      <c r="Z23" s="30">
        <f t="shared" si="1"/>
        <v>7.66</v>
      </c>
      <c r="AA23" s="30">
        <f t="shared" si="1"/>
        <v>7.33</v>
      </c>
      <c r="AB23" s="30">
        <f t="shared" si="1"/>
        <v>8</v>
      </c>
      <c r="AC23" s="30">
        <f t="shared" si="1"/>
        <v>9.33</v>
      </c>
      <c r="AD23" s="30">
        <f t="shared" si="1"/>
        <v>9</v>
      </c>
      <c r="AE23" s="30">
        <f t="shared" si="1"/>
        <v>7</v>
      </c>
      <c r="AF23" s="30">
        <f t="shared" si="1"/>
        <v>8.66</v>
      </c>
      <c r="AG23" s="30">
        <f t="shared" si="1"/>
        <v>8.33</v>
      </c>
      <c r="AH23" s="30">
        <f t="shared" si="1"/>
        <v>8</v>
      </c>
      <c r="AI23" s="30">
        <f t="shared" si="1"/>
        <v>7.66</v>
      </c>
      <c r="AJ23" s="30">
        <f t="shared" si="1"/>
        <v>6.33</v>
      </c>
    </row>
    <row r="24" spans="1:36" ht="15.75" customHeight="1">
      <c r="A24" s="5"/>
      <c r="B24" s="2"/>
      <c r="C24" s="35" t="s">
        <v>20</v>
      </c>
      <c r="D24" s="8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36">
        <v>9</v>
      </c>
      <c r="E25" s="36">
        <v>9</v>
      </c>
      <c r="F25" s="36">
        <v>8</v>
      </c>
      <c r="G25" s="36">
        <v>8</v>
      </c>
      <c r="H25" s="36">
        <v>9</v>
      </c>
      <c r="I25" s="37"/>
      <c r="J25" s="36">
        <v>8</v>
      </c>
      <c r="K25" s="36">
        <v>8</v>
      </c>
      <c r="L25" s="36">
        <v>6</v>
      </c>
      <c r="M25" s="36">
        <v>9</v>
      </c>
      <c r="N25" s="36">
        <v>8</v>
      </c>
      <c r="O25" s="36">
        <v>8</v>
      </c>
      <c r="P25" s="36">
        <v>8</v>
      </c>
      <c r="Q25" s="36">
        <v>8</v>
      </c>
      <c r="R25" s="36">
        <v>9</v>
      </c>
      <c r="S25" s="36">
        <v>8</v>
      </c>
      <c r="T25" s="36">
        <v>8</v>
      </c>
      <c r="U25" s="36">
        <v>9</v>
      </c>
      <c r="V25" s="36">
        <v>9</v>
      </c>
      <c r="W25" s="36">
        <v>9</v>
      </c>
      <c r="X25" s="36">
        <v>8</v>
      </c>
      <c r="Y25" s="36">
        <v>8</v>
      </c>
      <c r="Z25" s="36">
        <v>8</v>
      </c>
      <c r="AA25" s="36">
        <v>8</v>
      </c>
      <c r="AB25" s="36">
        <v>8</v>
      </c>
      <c r="AC25" s="36">
        <v>9</v>
      </c>
      <c r="AD25" s="36">
        <v>8</v>
      </c>
      <c r="AE25" s="36">
        <v>7</v>
      </c>
      <c r="AF25" s="36">
        <v>10</v>
      </c>
      <c r="AG25" s="36">
        <v>8</v>
      </c>
      <c r="AH25" s="36">
        <v>8</v>
      </c>
      <c r="AI25" s="36">
        <v>8</v>
      </c>
      <c r="AJ25" s="36">
        <v>8</v>
      </c>
    </row>
    <row r="26" spans="1:36" ht="12" customHeight="1">
      <c r="A26" s="5"/>
      <c r="B26" s="20" t="s">
        <v>8</v>
      </c>
      <c r="C26" s="32" t="s">
        <v>22</v>
      </c>
      <c r="D26" s="36">
        <v>9</v>
      </c>
      <c r="E26" s="36">
        <v>7</v>
      </c>
      <c r="F26" s="36">
        <v>7</v>
      </c>
      <c r="G26" s="36">
        <v>7</v>
      </c>
      <c r="H26" s="36">
        <v>8</v>
      </c>
      <c r="I26" s="37"/>
      <c r="J26" s="36">
        <v>7</v>
      </c>
      <c r="K26" s="36">
        <v>7</v>
      </c>
      <c r="L26" s="36">
        <v>5</v>
      </c>
      <c r="M26" s="36">
        <v>8</v>
      </c>
      <c r="N26" s="36">
        <v>7</v>
      </c>
      <c r="O26" s="36">
        <v>7</v>
      </c>
      <c r="P26" s="36">
        <v>8</v>
      </c>
      <c r="Q26" s="36">
        <v>7</v>
      </c>
      <c r="R26" s="36">
        <v>8</v>
      </c>
      <c r="S26" s="36">
        <v>9</v>
      </c>
      <c r="T26" s="36">
        <v>9</v>
      </c>
      <c r="U26" s="36">
        <v>9</v>
      </c>
      <c r="V26" s="36">
        <v>10</v>
      </c>
      <c r="W26" s="36">
        <v>8</v>
      </c>
      <c r="X26" s="36">
        <v>8</v>
      </c>
      <c r="Y26" s="36">
        <v>8</v>
      </c>
      <c r="Z26" s="36">
        <v>8</v>
      </c>
      <c r="AA26" s="36">
        <v>9</v>
      </c>
      <c r="AB26" s="36">
        <v>8</v>
      </c>
      <c r="AC26" s="36">
        <v>8</v>
      </c>
      <c r="AD26" s="36">
        <v>8</v>
      </c>
      <c r="AE26" s="36">
        <v>6</v>
      </c>
      <c r="AF26" s="36">
        <v>10</v>
      </c>
      <c r="AG26" s="36">
        <v>9</v>
      </c>
      <c r="AH26" s="36">
        <v>7</v>
      </c>
      <c r="AI26" s="36">
        <v>7</v>
      </c>
      <c r="AJ26" s="36">
        <v>7</v>
      </c>
    </row>
    <row r="27" spans="1:36" ht="12" customHeight="1">
      <c r="A27" s="5"/>
      <c r="B27" s="20" t="s">
        <v>8</v>
      </c>
      <c r="C27" s="32" t="s">
        <v>23</v>
      </c>
      <c r="D27" s="36">
        <v>9</v>
      </c>
      <c r="E27" s="36">
        <v>7</v>
      </c>
      <c r="F27" s="36">
        <v>9</v>
      </c>
      <c r="G27" s="36">
        <v>8</v>
      </c>
      <c r="H27" s="36">
        <v>9</v>
      </c>
      <c r="I27" s="37"/>
      <c r="J27" s="36">
        <v>7</v>
      </c>
      <c r="K27" s="36">
        <v>8</v>
      </c>
      <c r="L27" s="36">
        <v>5</v>
      </c>
      <c r="M27" s="36">
        <v>10</v>
      </c>
      <c r="N27" s="36">
        <v>8</v>
      </c>
      <c r="O27" s="36">
        <v>7</v>
      </c>
      <c r="P27" s="36">
        <v>9</v>
      </c>
      <c r="Q27" s="36">
        <v>8</v>
      </c>
      <c r="R27" s="36">
        <v>8</v>
      </c>
      <c r="S27" s="36">
        <v>9</v>
      </c>
      <c r="T27" s="36">
        <v>9</v>
      </c>
      <c r="U27" s="36">
        <v>8</v>
      </c>
      <c r="V27" s="36">
        <v>10</v>
      </c>
      <c r="W27" s="36">
        <v>8</v>
      </c>
      <c r="X27" s="36">
        <v>9</v>
      </c>
      <c r="Y27" s="36">
        <v>8</v>
      </c>
      <c r="Z27" s="36">
        <v>8</v>
      </c>
      <c r="AA27" s="36">
        <v>8</v>
      </c>
      <c r="AB27" s="36">
        <v>8</v>
      </c>
      <c r="AC27" s="36">
        <v>8</v>
      </c>
      <c r="AD27" s="36">
        <v>7</v>
      </c>
      <c r="AE27" s="36">
        <v>6</v>
      </c>
      <c r="AF27" s="36">
        <v>9</v>
      </c>
      <c r="AG27" s="36">
        <v>9</v>
      </c>
      <c r="AH27" s="36">
        <v>7</v>
      </c>
      <c r="AI27" s="36">
        <v>9</v>
      </c>
      <c r="AJ27" s="36">
        <v>8</v>
      </c>
    </row>
    <row r="28" spans="1:36" ht="12" customHeight="1">
      <c r="A28" s="5"/>
      <c r="B28" s="20" t="s">
        <v>8</v>
      </c>
      <c r="C28" s="32" t="s">
        <v>24</v>
      </c>
      <c r="D28" s="36">
        <v>9</v>
      </c>
      <c r="E28" s="36">
        <v>8</v>
      </c>
      <c r="F28" s="36">
        <v>8</v>
      </c>
      <c r="G28" s="36">
        <v>7</v>
      </c>
      <c r="H28" s="36">
        <v>9</v>
      </c>
      <c r="I28" s="37"/>
      <c r="J28" s="36">
        <v>8</v>
      </c>
      <c r="K28" s="36">
        <v>8</v>
      </c>
      <c r="L28" s="36">
        <v>6</v>
      </c>
      <c r="M28" s="36">
        <v>9</v>
      </c>
      <c r="N28" s="36">
        <v>8</v>
      </c>
      <c r="O28" s="36">
        <v>8</v>
      </c>
      <c r="P28" s="36">
        <v>9</v>
      </c>
      <c r="Q28" s="36">
        <v>8</v>
      </c>
      <c r="R28" s="36">
        <v>8</v>
      </c>
      <c r="S28" s="36">
        <v>9</v>
      </c>
      <c r="T28" s="36">
        <v>9</v>
      </c>
      <c r="U28" s="36">
        <v>9</v>
      </c>
      <c r="V28" s="36">
        <v>10</v>
      </c>
      <c r="W28" s="36">
        <v>9</v>
      </c>
      <c r="X28" s="36">
        <v>8</v>
      </c>
      <c r="Y28" s="36">
        <v>8</v>
      </c>
      <c r="Z28" s="36">
        <v>8</v>
      </c>
      <c r="AA28" s="36">
        <v>9</v>
      </c>
      <c r="AB28" s="36">
        <v>7</v>
      </c>
      <c r="AC28" s="36">
        <v>9</v>
      </c>
      <c r="AD28" s="36">
        <v>9</v>
      </c>
      <c r="AE28" s="36">
        <v>8</v>
      </c>
      <c r="AF28" s="36">
        <v>9</v>
      </c>
      <c r="AG28" s="36">
        <v>9</v>
      </c>
      <c r="AH28" s="36">
        <v>8</v>
      </c>
      <c r="AI28" s="36">
        <v>8</v>
      </c>
      <c r="AJ28" s="36">
        <v>8</v>
      </c>
    </row>
    <row r="29" spans="1:36" ht="12" customHeight="1">
      <c r="A29" s="5"/>
      <c r="B29" s="20" t="s">
        <v>8</v>
      </c>
      <c r="C29" s="32" t="s">
        <v>25</v>
      </c>
      <c r="D29" s="36">
        <v>9</v>
      </c>
      <c r="E29" s="36">
        <v>8</v>
      </c>
      <c r="F29" s="36">
        <v>8</v>
      </c>
      <c r="G29" s="36">
        <v>7</v>
      </c>
      <c r="H29" s="36">
        <v>8</v>
      </c>
      <c r="I29" s="37"/>
      <c r="J29" s="36">
        <v>8</v>
      </c>
      <c r="K29" s="36">
        <v>8</v>
      </c>
      <c r="L29" s="36">
        <v>6</v>
      </c>
      <c r="M29" s="36">
        <v>9</v>
      </c>
      <c r="N29" s="36">
        <v>9</v>
      </c>
      <c r="O29" s="36">
        <v>8</v>
      </c>
      <c r="P29" s="36">
        <v>9</v>
      </c>
      <c r="Q29" s="36">
        <v>8</v>
      </c>
      <c r="R29" s="36">
        <v>8</v>
      </c>
      <c r="S29" s="36">
        <v>9</v>
      </c>
      <c r="T29" s="36">
        <v>10</v>
      </c>
      <c r="U29" s="36">
        <v>10</v>
      </c>
      <c r="V29" s="36">
        <v>10</v>
      </c>
      <c r="W29" s="36">
        <v>9</v>
      </c>
      <c r="X29" s="36">
        <v>8</v>
      </c>
      <c r="Y29" s="36">
        <v>8</v>
      </c>
      <c r="Z29" s="36">
        <v>8</v>
      </c>
      <c r="AA29" s="36">
        <v>10</v>
      </c>
      <c r="AB29" s="36">
        <v>8</v>
      </c>
      <c r="AC29" s="36">
        <v>9</v>
      </c>
      <c r="AD29" s="36">
        <v>9</v>
      </c>
      <c r="AE29" s="36">
        <v>8</v>
      </c>
      <c r="AF29" s="36">
        <v>10</v>
      </c>
      <c r="AG29" s="36">
        <v>8</v>
      </c>
      <c r="AH29" s="36">
        <v>8</v>
      </c>
      <c r="AI29" s="36">
        <v>8</v>
      </c>
      <c r="AJ29" s="36">
        <v>8</v>
      </c>
    </row>
    <row r="30" spans="1:36" ht="12" customHeight="1">
      <c r="A30" s="5"/>
      <c r="B30" s="20" t="s">
        <v>8</v>
      </c>
      <c r="C30" s="32" t="s">
        <v>26</v>
      </c>
      <c r="D30" s="36">
        <v>8</v>
      </c>
      <c r="E30" s="36">
        <v>7</v>
      </c>
      <c r="F30" s="36">
        <v>6</v>
      </c>
      <c r="G30" s="36">
        <v>6</v>
      </c>
      <c r="H30" s="36">
        <v>8</v>
      </c>
      <c r="I30" s="37"/>
      <c r="J30" s="36">
        <v>7</v>
      </c>
      <c r="K30" s="36">
        <v>6</v>
      </c>
      <c r="L30" s="36">
        <v>4</v>
      </c>
      <c r="M30" s="36">
        <v>8</v>
      </c>
      <c r="N30" s="36">
        <v>7</v>
      </c>
      <c r="O30" s="36">
        <v>7</v>
      </c>
      <c r="P30" s="36">
        <v>8</v>
      </c>
      <c r="Q30" s="36">
        <v>7</v>
      </c>
      <c r="R30" s="36">
        <v>7</v>
      </c>
      <c r="S30" s="36">
        <v>9</v>
      </c>
      <c r="T30" s="36">
        <v>8</v>
      </c>
      <c r="U30" s="36">
        <v>8</v>
      </c>
      <c r="V30" s="36">
        <v>8</v>
      </c>
      <c r="W30" s="36">
        <v>7</v>
      </c>
      <c r="X30" s="36">
        <v>7</v>
      </c>
      <c r="Y30" s="36">
        <v>7</v>
      </c>
      <c r="Z30" s="36">
        <v>7</v>
      </c>
      <c r="AA30" s="36">
        <v>8</v>
      </c>
      <c r="AB30" s="36">
        <v>8</v>
      </c>
      <c r="AC30" s="36">
        <v>8</v>
      </c>
      <c r="AD30" s="36">
        <v>8</v>
      </c>
      <c r="AE30" s="36">
        <v>6</v>
      </c>
      <c r="AF30" s="36">
        <v>8</v>
      </c>
      <c r="AG30" s="36">
        <v>7</v>
      </c>
      <c r="AH30" s="36">
        <v>7</v>
      </c>
      <c r="AI30" s="36">
        <v>7</v>
      </c>
      <c r="AJ30" s="36">
        <v>8</v>
      </c>
    </row>
    <row r="31" spans="1:36" ht="12" customHeight="1">
      <c r="A31" s="5"/>
      <c r="B31" s="20" t="s">
        <v>8</v>
      </c>
      <c r="C31" s="32" t="s">
        <v>27</v>
      </c>
      <c r="D31" s="36">
        <v>9</v>
      </c>
      <c r="E31" s="36">
        <v>6</v>
      </c>
      <c r="F31" s="36">
        <v>6</v>
      </c>
      <c r="G31" s="36">
        <v>6</v>
      </c>
      <c r="H31" s="36">
        <v>8</v>
      </c>
      <c r="I31" s="37"/>
      <c r="J31" s="36">
        <v>7</v>
      </c>
      <c r="K31" s="36">
        <v>7</v>
      </c>
      <c r="L31" s="36">
        <v>4</v>
      </c>
      <c r="M31" s="36">
        <v>9</v>
      </c>
      <c r="N31" s="36">
        <v>8</v>
      </c>
      <c r="O31" s="36">
        <v>7</v>
      </c>
      <c r="P31" s="36">
        <v>7</v>
      </c>
      <c r="Q31" s="36">
        <v>7</v>
      </c>
      <c r="R31" s="36">
        <v>8</v>
      </c>
      <c r="S31" s="36">
        <v>8</v>
      </c>
      <c r="T31" s="36">
        <v>9</v>
      </c>
      <c r="U31" s="36">
        <v>9</v>
      </c>
      <c r="V31" s="36">
        <v>10</v>
      </c>
      <c r="W31" s="36">
        <v>8</v>
      </c>
      <c r="X31" s="36">
        <v>7</v>
      </c>
      <c r="Y31" s="36">
        <v>9</v>
      </c>
      <c r="Z31" s="36">
        <v>7</v>
      </c>
      <c r="AA31" s="36">
        <v>10</v>
      </c>
      <c r="AB31" s="36">
        <v>7</v>
      </c>
      <c r="AC31" s="36">
        <v>8</v>
      </c>
      <c r="AD31" s="36">
        <v>9</v>
      </c>
      <c r="AE31" s="36">
        <v>6</v>
      </c>
      <c r="AF31" s="36">
        <v>10</v>
      </c>
      <c r="AG31" s="36">
        <v>7</v>
      </c>
      <c r="AH31" s="36">
        <v>7</v>
      </c>
      <c r="AI31" s="36">
        <v>7</v>
      </c>
      <c r="AJ31" s="36">
        <v>7</v>
      </c>
    </row>
    <row r="32" spans="1:36" ht="12" customHeight="1">
      <c r="A32" s="5"/>
      <c r="B32" s="20" t="s">
        <v>8</v>
      </c>
      <c r="C32" s="32" t="s">
        <v>28</v>
      </c>
      <c r="D32" s="36">
        <v>9</v>
      </c>
      <c r="E32" s="36">
        <v>7</v>
      </c>
      <c r="F32" s="36">
        <v>8</v>
      </c>
      <c r="G32" s="36">
        <v>8</v>
      </c>
      <c r="H32" s="36">
        <v>8</v>
      </c>
      <c r="I32" s="37"/>
      <c r="J32" s="36">
        <v>7</v>
      </c>
      <c r="K32" s="36">
        <v>8</v>
      </c>
      <c r="L32" s="36">
        <v>4</v>
      </c>
      <c r="M32" s="36">
        <v>9</v>
      </c>
      <c r="N32" s="36">
        <v>9</v>
      </c>
      <c r="O32" s="36">
        <v>6</v>
      </c>
      <c r="P32" s="36">
        <v>8</v>
      </c>
      <c r="Q32" s="36">
        <v>8</v>
      </c>
      <c r="R32" s="36">
        <v>8</v>
      </c>
      <c r="S32" s="36">
        <v>9</v>
      </c>
      <c r="T32" s="36">
        <v>9</v>
      </c>
      <c r="U32" s="36">
        <v>8</v>
      </c>
      <c r="V32" s="36">
        <v>9</v>
      </c>
      <c r="W32" s="36">
        <v>8</v>
      </c>
      <c r="X32" s="36">
        <v>9</v>
      </c>
      <c r="Y32" s="36">
        <v>9</v>
      </c>
      <c r="Z32" s="36">
        <v>8</v>
      </c>
      <c r="AA32" s="36">
        <v>9</v>
      </c>
      <c r="AB32" s="36">
        <v>8</v>
      </c>
      <c r="AC32" s="36">
        <v>8</v>
      </c>
      <c r="AD32" s="36">
        <v>7</v>
      </c>
      <c r="AE32" s="36">
        <v>6</v>
      </c>
      <c r="AF32" s="36">
        <v>9</v>
      </c>
      <c r="AG32" s="36">
        <v>8</v>
      </c>
      <c r="AH32" s="36">
        <v>7</v>
      </c>
      <c r="AI32" s="36">
        <v>9</v>
      </c>
      <c r="AJ32" s="36">
        <v>8</v>
      </c>
    </row>
    <row r="33" spans="1:36" ht="12" customHeight="1">
      <c r="A33" s="5"/>
      <c r="B33" s="20"/>
      <c r="C33" s="29" t="s">
        <v>15</v>
      </c>
      <c r="D33" s="30">
        <f t="shared" ref="D33:AJ33" si="2">TRUNC(IFERROR(AVERAGE(D25:D32),"0"),2)</f>
        <v>8.8699999999999992</v>
      </c>
      <c r="E33" s="30">
        <f t="shared" si="2"/>
        <v>7.37</v>
      </c>
      <c r="F33" s="30">
        <f t="shared" si="2"/>
        <v>7.5</v>
      </c>
      <c r="G33" s="30">
        <f t="shared" si="2"/>
        <v>7.12</v>
      </c>
      <c r="H33" s="30">
        <f t="shared" si="2"/>
        <v>8.3699999999999992</v>
      </c>
      <c r="I33" s="30">
        <f t="shared" si="2"/>
        <v>0</v>
      </c>
      <c r="J33" s="30">
        <f t="shared" si="2"/>
        <v>7.37</v>
      </c>
      <c r="K33" s="30">
        <f t="shared" si="2"/>
        <v>7.5</v>
      </c>
      <c r="L33" s="30">
        <f t="shared" si="2"/>
        <v>5</v>
      </c>
      <c r="M33" s="30">
        <f t="shared" si="2"/>
        <v>8.8699999999999992</v>
      </c>
      <c r="N33" s="30">
        <f t="shared" si="2"/>
        <v>8</v>
      </c>
      <c r="O33" s="30">
        <f t="shared" si="2"/>
        <v>7.25</v>
      </c>
      <c r="P33" s="30">
        <f t="shared" si="2"/>
        <v>8.25</v>
      </c>
      <c r="Q33" s="30">
        <f t="shared" si="2"/>
        <v>7.62</v>
      </c>
      <c r="R33" s="30">
        <f t="shared" si="2"/>
        <v>8</v>
      </c>
      <c r="S33" s="30">
        <f t="shared" si="2"/>
        <v>8.75</v>
      </c>
      <c r="T33" s="30">
        <f t="shared" si="2"/>
        <v>8.8699999999999992</v>
      </c>
      <c r="U33" s="30">
        <f t="shared" si="2"/>
        <v>8.75</v>
      </c>
      <c r="V33" s="30">
        <f t="shared" si="2"/>
        <v>9.5</v>
      </c>
      <c r="W33" s="30">
        <f t="shared" si="2"/>
        <v>8.25</v>
      </c>
      <c r="X33" s="30">
        <f t="shared" si="2"/>
        <v>8</v>
      </c>
      <c r="Y33" s="30">
        <f t="shared" si="2"/>
        <v>8.1199999999999992</v>
      </c>
      <c r="Z33" s="30">
        <f t="shared" si="2"/>
        <v>7.75</v>
      </c>
      <c r="AA33" s="30">
        <f t="shared" si="2"/>
        <v>8.8699999999999992</v>
      </c>
      <c r="AB33" s="30">
        <f t="shared" si="2"/>
        <v>7.75</v>
      </c>
      <c r="AC33" s="30">
        <f t="shared" si="2"/>
        <v>8.3699999999999992</v>
      </c>
      <c r="AD33" s="30">
        <f t="shared" si="2"/>
        <v>8.1199999999999992</v>
      </c>
      <c r="AE33" s="30">
        <f t="shared" si="2"/>
        <v>6.62</v>
      </c>
      <c r="AF33" s="30">
        <f t="shared" si="2"/>
        <v>9.3699999999999992</v>
      </c>
      <c r="AG33" s="30">
        <f t="shared" si="2"/>
        <v>8.1199999999999992</v>
      </c>
      <c r="AH33" s="30">
        <f t="shared" si="2"/>
        <v>7.37</v>
      </c>
      <c r="AI33" s="30">
        <f t="shared" si="2"/>
        <v>7.87</v>
      </c>
      <c r="AJ33" s="30">
        <f t="shared" si="2"/>
        <v>7.75</v>
      </c>
    </row>
    <row r="34" spans="1:36" ht="15.75" customHeight="1">
      <c r="A34" s="5"/>
      <c r="B34" s="2"/>
      <c r="C34" s="31" t="s">
        <v>29</v>
      </c>
      <c r="D34" s="90" t="s">
        <v>29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33">
        <v>9</v>
      </c>
      <c r="E35" s="33">
        <v>6</v>
      </c>
      <c r="F35" s="33">
        <v>8</v>
      </c>
      <c r="G35" s="33">
        <v>8</v>
      </c>
      <c r="H35" s="33">
        <v>8</v>
      </c>
      <c r="I35" s="34"/>
      <c r="J35" s="33">
        <v>8</v>
      </c>
      <c r="K35" s="33">
        <v>8</v>
      </c>
      <c r="L35" s="33">
        <v>4</v>
      </c>
      <c r="M35" s="33">
        <v>10</v>
      </c>
      <c r="N35" s="33">
        <v>7</v>
      </c>
      <c r="O35" s="33">
        <v>7</v>
      </c>
      <c r="P35" s="33">
        <v>8</v>
      </c>
      <c r="Q35" s="33">
        <v>8</v>
      </c>
      <c r="R35" s="33">
        <v>8</v>
      </c>
      <c r="S35" s="33">
        <v>9</v>
      </c>
      <c r="T35" s="33">
        <v>9</v>
      </c>
      <c r="U35" s="33">
        <v>9</v>
      </c>
      <c r="V35" s="33">
        <v>10</v>
      </c>
      <c r="W35" s="33">
        <v>9</v>
      </c>
      <c r="X35" s="33">
        <v>8</v>
      </c>
      <c r="Y35" s="33">
        <v>10</v>
      </c>
      <c r="Z35" s="33">
        <v>8</v>
      </c>
      <c r="AA35" s="33">
        <v>8</v>
      </c>
      <c r="AB35" s="33">
        <v>8</v>
      </c>
      <c r="AC35" s="33">
        <v>9</v>
      </c>
      <c r="AD35" s="33">
        <v>8</v>
      </c>
      <c r="AE35" s="33">
        <v>7</v>
      </c>
      <c r="AF35" s="33">
        <v>9</v>
      </c>
      <c r="AG35" s="33">
        <v>9</v>
      </c>
      <c r="AH35" s="33">
        <v>8</v>
      </c>
      <c r="AI35" s="33">
        <v>8</v>
      </c>
      <c r="AJ35" s="33">
        <v>7</v>
      </c>
    </row>
    <row r="36" spans="1:36" ht="12" customHeight="1">
      <c r="A36" s="5"/>
      <c r="B36" s="20" t="s">
        <v>8</v>
      </c>
      <c r="C36" s="32" t="s">
        <v>31</v>
      </c>
      <c r="D36" s="33">
        <v>8</v>
      </c>
      <c r="E36" s="33">
        <v>6</v>
      </c>
      <c r="F36" s="33">
        <v>9</v>
      </c>
      <c r="G36" s="33">
        <v>7</v>
      </c>
      <c r="H36" s="33">
        <v>8</v>
      </c>
      <c r="I36" s="34"/>
      <c r="J36" s="33">
        <v>8</v>
      </c>
      <c r="K36" s="33">
        <v>7</v>
      </c>
      <c r="L36" s="33">
        <v>5</v>
      </c>
      <c r="M36" s="33">
        <v>10</v>
      </c>
      <c r="N36" s="33">
        <v>8</v>
      </c>
      <c r="O36" s="33">
        <v>7</v>
      </c>
      <c r="P36" s="33">
        <v>8</v>
      </c>
      <c r="Q36" s="33">
        <v>8</v>
      </c>
      <c r="R36" s="33">
        <v>8</v>
      </c>
      <c r="S36" s="33">
        <v>8</v>
      </c>
      <c r="T36" s="33">
        <v>10</v>
      </c>
      <c r="U36" s="33">
        <v>10</v>
      </c>
      <c r="V36" s="33">
        <v>9</v>
      </c>
      <c r="W36" s="33">
        <v>7</v>
      </c>
      <c r="X36" s="33">
        <v>9</v>
      </c>
      <c r="Y36" s="33">
        <v>9</v>
      </c>
      <c r="Z36" s="33">
        <v>8</v>
      </c>
      <c r="AA36" s="33">
        <v>10</v>
      </c>
      <c r="AB36" s="33">
        <v>9</v>
      </c>
      <c r="AC36" s="33">
        <v>8</v>
      </c>
      <c r="AD36" s="33">
        <v>9</v>
      </c>
      <c r="AE36" s="33">
        <v>7</v>
      </c>
      <c r="AF36" s="33">
        <v>8</v>
      </c>
      <c r="AG36" s="33">
        <v>9</v>
      </c>
      <c r="AH36" s="33">
        <v>9</v>
      </c>
      <c r="AI36" s="33">
        <v>9</v>
      </c>
      <c r="AJ36" s="33">
        <v>7</v>
      </c>
    </row>
    <row r="37" spans="1:36" ht="12" customHeight="1">
      <c r="A37" s="5"/>
      <c r="B37" s="20" t="s">
        <v>8</v>
      </c>
      <c r="C37" s="32" t="s">
        <v>32</v>
      </c>
      <c r="D37" s="33">
        <v>10</v>
      </c>
      <c r="E37" s="33">
        <v>7</v>
      </c>
      <c r="F37" s="33">
        <v>8</v>
      </c>
      <c r="G37" s="33">
        <v>8</v>
      </c>
      <c r="H37" s="33">
        <v>8</v>
      </c>
      <c r="I37" s="34"/>
      <c r="J37" s="33">
        <v>8</v>
      </c>
      <c r="K37" s="33">
        <v>7</v>
      </c>
      <c r="L37" s="33">
        <v>5</v>
      </c>
      <c r="M37" s="33">
        <v>9</v>
      </c>
      <c r="N37" s="33">
        <v>8</v>
      </c>
      <c r="O37" s="33">
        <v>7</v>
      </c>
      <c r="P37" s="33">
        <v>8</v>
      </c>
      <c r="Q37" s="33">
        <v>8</v>
      </c>
      <c r="R37" s="33">
        <v>8</v>
      </c>
      <c r="S37" s="33">
        <v>9</v>
      </c>
      <c r="T37" s="33">
        <v>10</v>
      </c>
      <c r="U37" s="33">
        <v>10</v>
      </c>
      <c r="V37" s="33">
        <v>9</v>
      </c>
      <c r="W37" s="33">
        <v>7</v>
      </c>
      <c r="X37" s="33">
        <v>8</v>
      </c>
      <c r="Y37" s="33">
        <v>9</v>
      </c>
      <c r="Z37" s="33">
        <v>8</v>
      </c>
      <c r="AA37" s="33">
        <v>10</v>
      </c>
      <c r="AB37" s="33">
        <v>9</v>
      </c>
      <c r="AC37" s="33">
        <v>8</v>
      </c>
      <c r="AD37" s="33">
        <v>9</v>
      </c>
      <c r="AE37" s="33">
        <v>6</v>
      </c>
      <c r="AF37" s="33">
        <v>9</v>
      </c>
      <c r="AG37" s="33">
        <v>8</v>
      </c>
      <c r="AH37" s="33">
        <v>8</v>
      </c>
      <c r="AI37" s="33">
        <v>9</v>
      </c>
      <c r="AJ37" s="33">
        <v>8</v>
      </c>
    </row>
    <row r="38" spans="1:36" ht="12" customHeight="1">
      <c r="A38" s="5"/>
      <c r="B38" s="20" t="s">
        <v>8</v>
      </c>
      <c r="C38" s="32" t="s">
        <v>33</v>
      </c>
      <c r="D38" s="33">
        <v>10</v>
      </c>
      <c r="E38" s="33">
        <v>7</v>
      </c>
      <c r="F38" s="33">
        <v>9</v>
      </c>
      <c r="G38" s="33">
        <v>8</v>
      </c>
      <c r="H38" s="33">
        <v>8</v>
      </c>
      <c r="I38" s="34"/>
      <c r="J38" s="33">
        <v>7</v>
      </c>
      <c r="K38" s="33">
        <v>8</v>
      </c>
      <c r="L38" s="33">
        <v>5</v>
      </c>
      <c r="M38" s="33">
        <v>10</v>
      </c>
      <c r="N38" s="33">
        <v>8</v>
      </c>
      <c r="O38" s="33">
        <v>6</v>
      </c>
      <c r="P38" s="33">
        <v>8</v>
      </c>
      <c r="Q38" s="33">
        <v>8</v>
      </c>
      <c r="R38" s="33">
        <v>8</v>
      </c>
      <c r="S38" s="33">
        <v>9</v>
      </c>
      <c r="T38" s="33">
        <v>9</v>
      </c>
      <c r="U38" s="33">
        <v>9</v>
      </c>
      <c r="V38" s="33">
        <v>9</v>
      </c>
      <c r="W38" s="33">
        <v>8</v>
      </c>
      <c r="X38" s="33">
        <v>9</v>
      </c>
      <c r="Y38" s="33">
        <v>9</v>
      </c>
      <c r="Z38" s="33">
        <v>7</v>
      </c>
      <c r="AA38" s="33">
        <v>9</v>
      </c>
      <c r="AB38" s="33">
        <v>8</v>
      </c>
      <c r="AC38" s="33">
        <v>9</v>
      </c>
      <c r="AD38" s="33">
        <v>7</v>
      </c>
      <c r="AE38" s="33">
        <v>6</v>
      </c>
      <c r="AF38" s="33">
        <v>10</v>
      </c>
      <c r="AG38" s="33">
        <v>9</v>
      </c>
      <c r="AH38" s="33">
        <v>7</v>
      </c>
      <c r="AI38" s="33">
        <v>9</v>
      </c>
      <c r="AJ38" s="33">
        <v>9</v>
      </c>
    </row>
    <row r="39" spans="1:36" ht="12" customHeight="1">
      <c r="A39" s="5"/>
      <c r="B39" s="20" t="s">
        <v>8</v>
      </c>
      <c r="C39" s="32" t="s">
        <v>34</v>
      </c>
      <c r="D39" s="33">
        <v>10</v>
      </c>
      <c r="E39" s="33">
        <v>8</v>
      </c>
      <c r="F39" s="33">
        <v>10</v>
      </c>
      <c r="G39" s="33">
        <v>8</v>
      </c>
      <c r="H39" s="33">
        <v>9</v>
      </c>
      <c r="I39" s="34"/>
      <c r="J39" s="33">
        <v>8</v>
      </c>
      <c r="K39" s="33">
        <v>8</v>
      </c>
      <c r="L39" s="33">
        <v>8</v>
      </c>
      <c r="M39" s="33">
        <v>10</v>
      </c>
      <c r="N39" s="33">
        <v>8</v>
      </c>
      <c r="O39" s="33">
        <v>8</v>
      </c>
      <c r="P39" s="33">
        <v>8</v>
      </c>
      <c r="Q39" s="33">
        <v>8</v>
      </c>
      <c r="R39" s="33">
        <v>9</v>
      </c>
      <c r="S39" s="33">
        <v>9</v>
      </c>
      <c r="T39" s="33">
        <v>10</v>
      </c>
      <c r="U39" s="33">
        <v>10</v>
      </c>
      <c r="V39" s="33">
        <v>10</v>
      </c>
      <c r="W39" s="33">
        <v>8</v>
      </c>
      <c r="X39" s="33">
        <v>9</v>
      </c>
      <c r="Y39" s="33">
        <v>9</v>
      </c>
      <c r="Z39" s="33">
        <v>8</v>
      </c>
      <c r="AA39" s="33">
        <v>10</v>
      </c>
      <c r="AB39" s="33">
        <v>9</v>
      </c>
      <c r="AC39" s="33">
        <v>9</v>
      </c>
      <c r="AD39" s="33">
        <v>9</v>
      </c>
      <c r="AE39" s="33">
        <v>7</v>
      </c>
      <c r="AF39" s="33">
        <v>10</v>
      </c>
      <c r="AG39" s="33">
        <v>9</v>
      </c>
      <c r="AH39" s="33">
        <v>9</v>
      </c>
      <c r="AI39" s="33">
        <v>9</v>
      </c>
      <c r="AJ39" s="33">
        <v>9</v>
      </c>
    </row>
    <row r="40" spans="1:36" ht="12" customHeight="1">
      <c r="A40" s="5"/>
      <c r="B40" s="20" t="s">
        <v>8</v>
      </c>
      <c r="C40" s="32" t="s">
        <v>35</v>
      </c>
      <c r="D40" s="33">
        <v>9</v>
      </c>
      <c r="E40" s="33">
        <v>6</v>
      </c>
      <c r="F40" s="33">
        <v>7</v>
      </c>
      <c r="G40" s="33">
        <v>8</v>
      </c>
      <c r="H40" s="33">
        <v>9</v>
      </c>
      <c r="I40" s="34"/>
      <c r="J40" s="33">
        <v>7</v>
      </c>
      <c r="K40" s="33">
        <v>7</v>
      </c>
      <c r="L40" s="33">
        <v>5</v>
      </c>
      <c r="M40" s="33">
        <v>10</v>
      </c>
      <c r="N40" s="33">
        <v>7</v>
      </c>
      <c r="O40" s="33">
        <v>7</v>
      </c>
      <c r="P40" s="33">
        <v>8</v>
      </c>
      <c r="Q40" s="33">
        <v>8</v>
      </c>
      <c r="R40" s="33">
        <v>9</v>
      </c>
      <c r="S40" s="33">
        <v>9</v>
      </c>
      <c r="T40" s="33">
        <v>10</v>
      </c>
      <c r="U40" s="33">
        <v>10</v>
      </c>
      <c r="V40" s="33">
        <v>10</v>
      </c>
      <c r="W40" s="33">
        <v>8</v>
      </c>
      <c r="X40" s="33">
        <v>9</v>
      </c>
      <c r="Y40" s="33">
        <v>9</v>
      </c>
      <c r="Z40" s="33">
        <v>8</v>
      </c>
      <c r="AA40" s="33">
        <v>10</v>
      </c>
      <c r="AB40" s="33">
        <v>9</v>
      </c>
      <c r="AC40" s="33">
        <v>9</v>
      </c>
      <c r="AD40" s="33">
        <v>9</v>
      </c>
      <c r="AE40" s="33">
        <v>6</v>
      </c>
      <c r="AF40" s="33">
        <v>9</v>
      </c>
      <c r="AG40" s="33">
        <v>9</v>
      </c>
      <c r="AH40" s="33">
        <v>8</v>
      </c>
      <c r="AI40" s="33">
        <v>8</v>
      </c>
      <c r="AJ40" s="33">
        <v>7</v>
      </c>
    </row>
    <row r="41" spans="1:36" ht="12" customHeight="1">
      <c r="A41" s="5"/>
      <c r="B41" s="38"/>
      <c r="C41" s="29" t="s">
        <v>15</v>
      </c>
      <c r="D41" s="30">
        <f t="shared" ref="D41:AJ41" si="3">TRUNC(IFERROR(AVERAGE(D35:D40),"0"),2)</f>
        <v>9.33</v>
      </c>
      <c r="E41" s="30">
        <f t="shared" si="3"/>
        <v>6.66</v>
      </c>
      <c r="F41" s="30">
        <f t="shared" si="3"/>
        <v>8.5</v>
      </c>
      <c r="G41" s="30">
        <f t="shared" si="3"/>
        <v>7.83</v>
      </c>
      <c r="H41" s="30">
        <f t="shared" si="3"/>
        <v>8.33</v>
      </c>
      <c r="I41" s="30">
        <f t="shared" si="3"/>
        <v>0</v>
      </c>
      <c r="J41" s="30">
        <f t="shared" si="3"/>
        <v>7.66</v>
      </c>
      <c r="K41" s="30">
        <f t="shared" si="3"/>
        <v>7.5</v>
      </c>
      <c r="L41" s="30">
        <f t="shared" si="3"/>
        <v>5.33</v>
      </c>
      <c r="M41" s="30">
        <f t="shared" si="3"/>
        <v>9.83</v>
      </c>
      <c r="N41" s="30">
        <f t="shared" si="3"/>
        <v>7.66</v>
      </c>
      <c r="O41" s="30">
        <f t="shared" si="3"/>
        <v>7</v>
      </c>
      <c r="P41" s="30">
        <f t="shared" si="3"/>
        <v>8</v>
      </c>
      <c r="Q41" s="30">
        <f t="shared" si="3"/>
        <v>8</v>
      </c>
      <c r="R41" s="30">
        <f t="shared" si="3"/>
        <v>8.33</v>
      </c>
      <c r="S41" s="30">
        <f t="shared" si="3"/>
        <v>8.83</v>
      </c>
      <c r="T41" s="30">
        <f t="shared" si="3"/>
        <v>9.66</v>
      </c>
      <c r="U41" s="30">
        <f t="shared" si="3"/>
        <v>9.66</v>
      </c>
      <c r="V41" s="30">
        <f t="shared" si="3"/>
        <v>9.5</v>
      </c>
      <c r="W41" s="30">
        <f t="shared" si="3"/>
        <v>7.83</v>
      </c>
      <c r="X41" s="30">
        <f t="shared" si="3"/>
        <v>8.66</v>
      </c>
      <c r="Y41" s="30">
        <f t="shared" si="3"/>
        <v>9.16</v>
      </c>
      <c r="Z41" s="30">
        <f t="shared" si="3"/>
        <v>7.83</v>
      </c>
      <c r="AA41" s="30">
        <f t="shared" si="3"/>
        <v>9.5</v>
      </c>
      <c r="AB41" s="30">
        <f t="shared" si="3"/>
        <v>8.66</v>
      </c>
      <c r="AC41" s="30">
        <f t="shared" si="3"/>
        <v>8.66</v>
      </c>
      <c r="AD41" s="30">
        <f t="shared" si="3"/>
        <v>8.5</v>
      </c>
      <c r="AE41" s="30">
        <f t="shared" si="3"/>
        <v>6.5</v>
      </c>
      <c r="AF41" s="30">
        <f t="shared" si="3"/>
        <v>9.16</v>
      </c>
      <c r="AG41" s="30">
        <f t="shared" si="3"/>
        <v>8.83</v>
      </c>
      <c r="AH41" s="30">
        <f t="shared" si="3"/>
        <v>8.16</v>
      </c>
      <c r="AI41" s="30">
        <f t="shared" si="3"/>
        <v>8.66</v>
      </c>
      <c r="AJ41" s="30">
        <f t="shared" si="3"/>
        <v>7.83</v>
      </c>
    </row>
    <row r="42" spans="1:36" ht="15.75" customHeight="1">
      <c r="A42" s="5"/>
      <c r="B42" s="2"/>
      <c r="C42" s="35" t="s">
        <v>36</v>
      </c>
      <c r="D42" s="88" t="s">
        <v>36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36">
        <v>10</v>
      </c>
      <c r="E43" s="36">
        <v>7</v>
      </c>
      <c r="F43" s="36">
        <v>7</v>
      </c>
      <c r="G43" s="36">
        <v>7</v>
      </c>
      <c r="H43" s="36">
        <v>9</v>
      </c>
      <c r="I43" s="37"/>
      <c r="J43" s="36">
        <v>8</v>
      </c>
      <c r="K43" s="36">
        <v>7</v>
      </c>
      <c r="L43" s="36">
        <v>5</v>
      </c>
      <c r="M43" s="36">
        <v>10</v>
      </c>
      <c r="N43" s="36">
        <v>8</v>
      </c>
      <c r="O43" s="36">
        <v>8</v>
      </c>
      <c r="P43" s="36">
        <v>8</v>
      </c>
      <c r="Q43" s="36">
        <v>8</v>
      </c>
      <c r="R43" s="36">
        <v>8</v>
      </c>
      <c r="S43" s="36">
        <v>10</v>
      </c>
      <c r="T43" s="36">
        <v>9</v>
      </c>
      <c r="U43" s="36">
        <v>9</v>
      </c>
      <c r="V43" s="36">
        <v>9</v>
      </c>
      <c r="W43" s="36">
        <v>9</v>
      </c>
      <c r="X43" s="36">
        <v>9</v>
      </c>
      <c r="Y43" s="36">
        <v>9</v>
      </c>
      <c r="Z43" s="36">
        <v>8</v>
      </c>
      <c r="AA43" s="36">
        <v>9</v>
      </c>
      <c r="AB43" s="36">
        <v>9</v>
      </c>
      <c r="AC43" s="36">
        <v>8</v>
      </c>
      <c r="AD43" s="36">
        <v>8</v>
      </c>
      <c r="AE43" s="36">
        <v>7</v>
      </c>
      <c r="AF43" s="36">
        <v>9</v>
      </c>
      <c r="AG43" s="36">
        <v>9</v>
      </c>
      <c r="AH43" s="36">
        <v>8</v>
      </c>
      <c r="AI43" s="36">
        <v>9</v>
      </c>
      <c r="AJ43" s="36">
        <v>7</v>
      </c>
    </row>
    <row r="44" spans="1:36" ht="12" customHeight="1">
      <c r="A44" s="5"/>
      <c r="B44" s="20" t="s">
        <v>8</v>
      </c>
      <c r="C44" s="32" t="s">
        <v>38</v>
      </c>
      <c r="D44" s="36">
        <v>8</v>
      </c>
      <c r="E44" s="36">
        <v>6</v>
      </c>
      <c r="F44" s="36">
        <v>7</v>
      </c>
      <c r="G44" s="36">
        <v>8</v>
      </c>
      <c r="H44" s="36">
        <v>9</v>
      </c>
      <c r="I44" s="37"/>
      <c r="J44" s="36">
        <v>8</v>
      </c>
      <c r="K44" s="36">
        <v>7</v>
      </c>
      <c r="L44" s="36">
        <v>5</v>
      </c>
      <c r="M44" s="36">
        <v>10</v>
      </c>
      <c r="N44" s="36">
        <v>7</v>
      </c>
      <c r="O44" s="36">
        <v>7</v>
      </c>
      <c r="P44" s="36">
        <v>8</v>
      </c>
      <c r="Q44" s="36">
        <v>9</v>
      </c>
      <c r="R44" s="36">
        <v>8</v>
      </c>
      <c r="S44" s="36">
        <v>10</v>
      </c>
      <c r="T44" s="36">
        <v>10</v>
      </c>
      <c r="U44" s="36">
        <v>10</v>
      </c>
      <c r="V44" s="36">
        <v>10</v>
      </c>
      <c r="W44" s="36">
        <v>9</v>
      </c>
      <c r="X44" s="36">
        <v>9</v>
      </c>
      <c r="Y44" s="36">
        <v>9</v>
      </c>
      <c r="Z44" s="36">
        <v>8</v>
      </c>
      <c r="AA44" s="36">
        <v>9</v>
      </c>
      <c r="AB44" s="36">
        <v>8</v>
      </c>
      <c r="AC44" s="36">
        <v>9</v>
      </c>
      <c r="AD44" s="36">
        <v>9</v>
      </c>
      <c r="AE44" s="36">
        <v>6</v>
      </c>
      <c r="AF44" s="36">
        <v>10</v>
      </c>
      <c r="AG44" s="36">
        <v>9</v>
      </c>
      <c r="AH44" s="36">
        <v>7</v>
      </c>
      <c r="AI44" s="36">
        <v>8</v>
      </c>
      <c r="AJ44" s="36">
        <v>7</v>
      </c>
    </row>
    <row r="45" spans="1:36" ht="12" customHeight="1">
      <c r="A45" s="5"/>
      <c r="B45" s="20" t="s">
        <v>8</v>
      </c>
      <c r="C45" s="32" t="s">
        <v>39</v>
      </c>
      <c r="D45" s="36">
        <v>10</v>
      </c>
      <c r="E45" s="36">
        <v>9</v>
      </c>
      <c r="F45" s="36">
        <v>9</v>
      </c>
      <c r="G45" s="36">
        <v>9</v>
      </c>
      <c r="H45" s="36">
        <v>9</v>
      </c>
      <c r="I45" s="37"/>
      <c r="J45" s="36">
        <v>7</v>
      </c>
      <c r="K45" s="36">
        <v>9</v>
      </c>
      <c r="L45" s="36">
        <v>6</v>
      </c>
      <c r="M45" s="36">
        <v>10</v>
      </c>
      <c r="N45" s="36">
        <v>9</v>
      </c>
      <c r="O45" s="36">
        <v>7</v>
      </c>
      <c r="P45" s="36">
        <v>9</v>
      </c>
      <c r="Q45" s="36">
        <v>9</v>
      </c>
      <c r="R45" s="36">
        <v>9</v>
      </c>
      <c r="S45" s="36">
        <v>10</v>
      </c>
      <c r="T45" s="36">
        <v>10</v>
      </c>
      <c r="U45" s="36">
        <v>10</v>
      </c>
      <c r="V45" s="36">
        <v>10</v>
      </c>
      <c r="W45" s="36">
        <v>8</v>
      </c>
      <c r="X45" s="36">
        <v>9</v>
      </c>
      <c r="Y45" s="36">
        <v>10</v>
      </c>
      <c r="Z45" s="36">
        <v>8</v>
      </c>
      <c r="AA45" s="36">
        <v>10</v>
      </c>
      <c r="AB45" s="36">
        <v>8</v>
      </c>
      <c r="AC45" s="36">
        <v>9</v>
      </c>
      <c r="AD45" s="36">
        <v>8</v>
      </c>
      <c r="AE45" s="36">
        <v>9</v>
      </c>
      <c r="AF45" s="36">
        <v>10</v>
      </c>
      <c r="AG45" s="36">
        <v>10</v>
      </c>
      <c r="AH45" s="36">
        <v>6</v>
      </c>
      <c r="AI45" s="36">
        <v>9</v>
      </c>
      <c r="AJ45" s="36">
        <v>9</v>
      </c>
    </row>
    <row r="46" spans="1:36" ht="12" customHeight="1">
      <c r="A46" s="5"/>
      <c r="B46" s="20" t="s">
        <v>8</v>
      </c>
      <c r="C46" s="32" t="s">
        <v>40</v>
      </c>
      <c r="D46" s="36">
        <v>9</v>
      </c>
      <c r="E46" s="36">
        <v>8</v>
      </c>
      <c r="F46" s="36">
        <v>10</v>
      </c>
      <c r="G46" s="36">
        <v>10</v>
      </c>
      <c r="H46" s="36">
        <v>9</v>
      </c>
      <c r="I46" s="37"/>
      <c r="J46" s="36">
        <v>9</v>
      </c>
      <c r="K46" s="36">
        <v>8</v>
      </c>
      <c r="L46" s="36">
        <v>5</v>
      </c>
      <c r="M46" s="36">
        <v>9</v>
      </c>
      <c r="N46" s="36">
        <v>9</v>
      </c>
      <c r="O46" s="36">
        <v>7</v>
      </c>
      <c r="P46" s="36">
        <v>9</v>
      </c>
      <c r="Q46" s="36">
        <v>9</v>
      </c>
      <c r="R46" s="36">
        <v>8</v>
      </c>
      <c r="S46" s="36">
        <v>10</v>
      </c>
      <c r="T46" s="36">
        <v>9</v>
      </c>
      <c r="U46" s="36">
        <v>8</v>
      </c>
      <c r="V46" s="36">
        <v>10</v>
      </c>
      <c r="W46" s="36">
        <v>8</v>
      </c>
      <c r="X46" s="36">
        <v>9</v>
      </c>
      <c r="Y46" s="36">
        <v>10</v>
      </c>
      <c r="Z46" s="36">
        <v>8</v>
      </c>
      <c r="AA46" s="36">
        <v>6</v>
      </c>
      <c r="AB46" s="36">
        <v>8</v>
      </c>
      <c r="AC46" s="36">
        <v>9</v>
      </c>
      <c r="AD46" s="36">
        <v>9</v>
      </c>
      <c r="AE46" s="36">
        <v>8</v>
      </c>
      <c r="AF46" s="36">
        <v>10</v>
      </c>
      <c r="AG46" s="36">
        <v>10</v>
      </c>
      <c r="AH46" s="36">
        <v>7</v>
      </c>
      <c r="AI46" s="36">
        <v>9</v>
      </c>
      <c r="AJ46" s="36">
        <v>9</v>
      </c>
    </row>
    <row r="47" spans="1:36" ht="12" customHeight="1">
      <c r="A47" s="5"/>
      <c r="B47" s="20" t="s">
        <v>8</v>
      </c>
      <c r="C47" s="32" t="s">
        <v>41</v>
      </c>
      <c r="D47" s="36">
        <v>10</v>
      </c>
      <c r="E47" s="36">
        <v>7</v>
      </c>
      <c r="F47" s="36">
        <v>6</v>
      </c>
      <c r="G47" s="36">
        <v>7</v>
      </c>
      <c r="H47" s="36">
        <v>9</v>
      </c>
      <c r="I47" s="37"/>
      <c r="J47" s="36">
        <v>8</v>
      </c>
      <c r="K47" s="36">
        <v>8</v>
      </c>
      <c r="L47" s="36">
        <v>4</v>
      </c>
      <c r="M47" s="36">
        <v>9</v>
      </c>
      <c r="N47" s="36">
        <v>8</v>
      </c>
      <c r="O47" s="36">
        <v>7</v>
      </c>
      <c r="P47" s="36">
        <v>8</v>
      </c>
      <c r="Q47" s="36">
        <v>8</v>
      </c>
      <c r="R47" s="36">
        <v>8</v>
      </c>
      <c r="S47" s="36">
        <v>8</v>
      </c>
      <c r="T47" s="36">
        <v>9</v>
      </c>
      <c r="U47" s="36">
        <v>9</v>
      </c>
      <c r="V47" s="36">
        <v>7</v>
      </c>
      <c r="W47" s="36">
        <v>8</v>
      </c>
      <c r="X47" s="36">
        <v>9</v>
      </c>
      <c r="Y47" s="36">
        <v>8</v>
      </c>
      <c r="Z47" s="36">
        <v>9</v>
      </c>
      <c r="AA47" s="36">
        <v>7</v>
      </c>
      <c r="AB47" s="36">
        <v>9</v>
      </c>
      <c r="AC47" s="36">
        <v>9</v>
      </c>
      <c r="AD47" s="36">
        <v>9</v>
      </c>
      <c r="AE47" s="36">
        <v>7</v>
      </c>
      <c r="AF47" s="36">
        <v>8</v>
      </c>
      <c r="AG47" s="36">
        <v>9</v>
      </c>
      <c r="AH47" s="36">
        <v>8</v>
      </c>
      <c r="AI47" s="36">
        <v>8</v>
      </c>
      <c r="AJ47" s="36">
        <v>9</v>
      </c>
    </row>
    <row r="48" spans="1:36" ht="12" customHeight="1">
      <c r="A48" s="5"/>
      <c r="B48" s="20"/>
      <c r="C48" s="29" t="s">
        <v>15</v>
      </c>
      <c r="D48" s="30">
        <f t="shared" ref="D48:AJ48" si="4">TRUNC(IFERROR(AVERAGE(D43:D47),"0"),2)</f>
        <v>9.4</v>
      </c>
      <c r="E48" s="30">
        <f t="shared" si="4"/>
        <v>7.4</v>
      </c>
      <c r="F48" s="30">
        <f t="shared" si="4"/>
        <v>7.8</v>
      </c>
      <c r="G48" s="30">
        <f t="shared" si="4"/>
        <v>8.1999999999999993</v>
      </c>
      <c r="H48" s="30">
        <f t="shared" si="4"/>
        <v>9</v>
      </c>
      <c r="I48" s="30">
        <f t="shared" si="4"/>
        <v>0</v>
      </c>
      <c r="J48" s="30">
        <f t="shared" si="4"/>
        <v>8</v>
      </c>
      <c r="K48" s="30">
        <f t="shared" si="4"/>
        <v>7.8</v>
      </c>
      <c r="L48" s="30">
        <f t="shared" si="4"/>
        <v>5</v>
      </c>
      <c r="M48" s="30">
        <f t="shared" si="4"/>
        <v>9.6</v>
      </c>
      <c r="N48" s="30">
        <f t="shared" si="4"/>
        <v>8.1999999999999993</v>
      </c>
      <c r="O48" s="30">
        <f t="shared" si="4"/>
        <v>7.2</v>
      </c>
      <c r="P48" s="30">
        <f t="shared" si="4"/>
        <v>8.4</v>
      </c>
      <c r="Q48" s="30">
        <f t="shared" si="4"/>
        <v>8.6</v>
      </c>
      <c r="R48" s="30">
        <f t="shared" si="4"/>
        <v>8.1999999999999993</v>
      </c>
      <c r="S48" s="30">
        <f t="shared" si="4"/>
        <v>9.6</v>
      </c>
      <c r="T48" s="30">
        <f t="shared" si="4"/>
        <v>9.4</v>
      </c>
      <c r="U48" s="30">
        <f t="shared" si="4"/>
        <v>9.1999999999999993</v>
      </c>
      <c r="V48" s="30">
        <f t="shared" si="4"/>
        <v>9.1999999999999993</v>
      </c>
      <c r="W48" s="30">
        <f t="shared" si="4"/>
        <v>8.4</v>
      </c>
      <c r="X48" s="30">
        <f t="shared" si="4"/>
        <v>9</v>
      </c>
      <c r="Y48" s="30">
        <f t="shared" si="4"/>
        <v>9.1999999999999993</v>
      </c>
      <c r="Z48" s="30">
        <f t="shared" si="4"/>
        <v>8.1999999999999993</v>
      </c>
      <c r="AA48" s="30">
        <f t="shared" si="4"/>
        <v>8.1999999999999993</v>
      </c>
      <c r="AB48" s="30">
        <f t="shared" si="4"/>
        <v>8.4</v>
      </c>
      <c r="AC48" s="30">
        <f t="shared" si="4"/>
        <v>8.8000000000000007</v>
      </c>
      <c r="AD48" s="30">
        <f t="shared" si="4"/>
        <v>8.6</v>
      </c>
      <c r="AE48" s="30">
        <f t="shared" si="4"/>
        <v>7.4</v>
      </c>
      <c r="AF48" s="30">
        <f t="shared" si="4"/>
        <v>9.4</v>
      </c>
      <c r="AG48" s="30">
        <f t="shared" si="4"/>
        <v>9.4</v>
      </c>
      <c r="AH48" s="30">
        <f t="shared" si="4"/>
        <v>7.2</v>
      </c>
      <c r="AI48" s="30">
        <f t="shared" si="4"/>
        <v>8.6</v>
      </c>
      <c r="AJ48" s="30">
        <f t="shared" si="4"/>
        <v>8.1999999999999993</v>
      </c>
    </row>
    <row r="49" spans="1:36" ht="15.75" customHeight="1">
      <c r="A49" s="5"/>
      <c r="B49" s="2"/>
      <c r="C49" s="31" t="s">
        <v>42</v>
      </c>
      <c r="D49" s="90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33">
        <v>10</v>
      </c>
      <c r="E50" s="33">
        <v>7</v>
      </c>
      <c r="F50" s="33">
        <v>7</v>
      </c>
      <c r="G50" s="33">
        <v>7</v>
      </c>
      <c r="H50" s="33">
        <v>9</v>
      </c>
      <c r="I50" s="34"/>
      <c r="J50" s="33">
        <v>8</v>
      </c>
      <c r="K50" s="33">
        <v>8</v>
      </c>
      <c r="L50" s="33">
        <v>6</v>
      </c>
      <c r="M50" s="33">
        <v>10</v>
      </c>
      <c r="N50" s="33">
        <v>8</v>
      </c>
      <c r="O50" s="33">
        <v>7</v>
      </c>
      <c r="P50" s="33">
        <v>8</v>
      </c>
      <c r="Q50" s="33">
        <v>8</v>
      </c>
      <c r="R50" s="33">
        <v>8</v>
      </c>
      <c r="S50" s="33">
        <v>9</v>
      </c>
      <c r="T50" s="33">
        <v>10</v>
      </c>
      <c r="U50" s="33">
        <v>10</v>
      </c>
      <c r="V50" s="33">
        <v>10</v>
      </c>
      <c r="W50" s="33">
        <v>8</v>
      </c>
      <c r="X50" s="33">
        <v>8</v>
      </c>
      <c r="Y50" s="33">
        <v>9</v>
      </c>
      <c r="Z50" s="33">
        <v>8</v>
      </c>
      <c r="AA50" s="33">
        <v>10</v>
      </c>
      <c r="AB50" s="33">
        <v>8</v>
      </c>
      <c r="AC50" s="33">
        <v>9</v>
      </c>
      <c r="AD50" s="33">
        <v>10</v>
      </c>
      <c r="AE50" s="33">
        <v>7</v>
      </c>
      <c r="AF50" s="33">
        <v>10</v>
      </c>
      <c r="AG50" s="33">
        <v>9</v>
      </c>
      <c r="AH50" s="33">
        <v>8</v>
      </c>
      <c r="AI50" s="33">
        <v>8</v>
      </c>
      <c r="AJ50" s="33">
        <v>8</v>
      </c>
    </row>
    <row r="51" spans="1:36" ht="12" customHeight="1">
      <c r="A51" s="5"/>
      <c r="B51" s="20" t="s">
        <v>8</v>
      </c>
      <c r="C51" s="32" t="s">
        <v>44</v>
      </c>
      <c r="D51" s="33">
        <v>10</v>
      </c>
      <c r="E51" s="33">
        <v>7</v>
      </c>
      <c r="F51" s="33">
        <v>8</v>
      </c>
      <c r="G51" s="33">
        <v>7</v>
      </c>
      <c r="H51" s="33">
        <v>9</v>
      </c>
      <c r="I51" s="34"/>
      <c r="J51" s="33">
        <v>7</v>
      </c>
      <c r="K51" s="33">
        <v>8</v>
      </c>
      <c r="L51" s="33">
        <v>4</v>
      </c>
      <c r="M51" s="33">
        <v>10</v>
      </c>
      <c r="N51" s="33">
        <v>8</v>
      </c>
      <c r="O51" s="33">
        <v>7</v>
      </c>
      <c r="P51" s="33">
        <v>9</v>
      </c>
      <c r="Q51" s="33">
        <v>9</v>
      </c>
      <c r="R51" s="33">
        <v>8</v>
      </c>
      <c r="S51" s="33">
        <v>9</v>
      </c>
      <c r="T51" s="33">
        <v>9</v>
      </c>
      <c r="U51" s="33">
        <v>9</v>
      </c>
      <c r="V51" s="33">
        <v>9</v>
      </c>
      <c r="W51" s="33">
        <v>9</v>
      </c>
      <c r="X51" s="33">
        <v>9</v>
      </c>
      <c r="Y51" s="33">
        <v>9</v>
      </c>
      <c r="Z51" s="33">
        <v>8</v>
      </c>
      <c r="AA51" s="33">
        <v>9</v>
      </c>
      <c r="AB51" s="33">
        <v>8</v>
      </c>
      <c r="AC51" s="33">
        <v>9</v>
      </c>
      <c r="AD51" s="33">
        <v>8</v>
      </c>
      <c r="AE51" s="33">
        <v>6</v>
      </c>
      <c r="AF51" s="33">
        <v>9</v>
      </c>
      <c r="AG51" s="33">
        <v>9</v>
      </c>
      <c r="AH51" s="33">
        <v>7</v>
      </c>
      <c r="AI51" s="33">
        <v>9</v>
      </c>
      <c r="AJ51" s="33">
        <v>9</v>
      </c>
    </row>
    <row r="52" spans="1:36" ht="12" customHeight="1">
      <c r="A52" s="5"/>
      <c r="B52" s="20" t="s">
        <v>8</v>
      </c>
      <c r="C52" s="32" t="s">
        <v>45</v>
      </c>
      <c r="D52" s="33">
        <v>9</v>
      </c>
      <c r="E52" s="33">
        <v>6</v>
      </c>
      <c r="F52" s="33">
        <v>6</v>
      </c>
      <c r="G52" s="33">
        <v>7</v>
      </c>
      <c r="H52" s="33">
        <v>8</v>
      </c>
      <c r="I52" s="34"/>
      <c r="J52" s="33">
        <v>8</v>
      </c>
      <c r="K52" s="33">
        <v>7</v>
      </c>
      <c r="L52" s="33">
        <v>6</v>
      </c>
      <c r="M52" s="33">
        <v>9</v>
      </c>
      <c r="N52" s="33">
        <v>8</v>
      </c>
      <c r="O52" s="33">
        <v>7</v>
      </c>
      <c r="P52" s="33">
        <v>8</v>
      </c>
      <c r="Q52" s="33">
        <v>8</v>
      </c>
      <c r="R52" s="33">
        <v>8</v>
      </c>
      <c r="S52" s="33">
        <v>8</v>
      </c>
      <c r="T52" s="33">
        <v>10</v>
      </c>
      <c r="U52" s="33">
        <v>10</v>
      </c>
      <c r="V52" s="33">
        <v>9</v>
      </c>
      <c r="W52" s="33">
        <v>8</v>
      </c>
      <c r="X52" s="33">
        <v>8</v>
      </c>
      <c r="Y52" s="33">
        <v>9</v>
      </c>
      <c r="Z52" s="33">
        <v>8</v>
      </c>
      <c r="AA52" s="33">
        <v>10</v>
      </c>
      <c r="AB52" s="33">
        <v>9</v>
      </c>
      <c r="AC52" s="33">
        <v>9</v>
      </c>
      <c r="AD52" s="33">
        <v>9</v>
      </c>
      <c r="AE52" s="33">
        <v>6</v>
      </c>
      <c r="AF52" s="33">
        <v>10</v>
      </c>
      <c r="AG52" s="33">
        <v>8</v>
      </c>
      <c r="AH52" s="33">
        <v>7</v>
      </c>
      <c r="AI52" s="33">
        <v>7</v>
      </c>
      <c r="AJ52" s="33">
        <v>7</v>
      </c>
    </row>
    <row r="53" spans="1:36" ht="12" customHeight="1">
      <c r="A53" s="5"/>
      <c r="B53" s="20" t="s">
        <v>8</v>
      </c>
      <c r="C53" s="32" t="s">
        <v>46</v>
      </c>
      <c r="D53" s="33">
        <v>10</v>
      </c>
      <c r="E53" s="33">
        <v>7</v>
      </c>
      <c r="F53" s="33">
        <v>7</v>
      </c>
      <c r="G53" s="33">
        <v>7</v>
      </c>
      <c r="H53" s="33">
        <v>8</v>
      </c>
      <c r="I53" s="34"/>
      <c r="J53" s="33">
        <v>8</v>
      </c>
      <c r="K53" s="33">
        <v>7</v>
      </c>
      <c r="L53" s="33">
        <v>5</v>
      </c>
      <c r="M53" s="33">
        <v>10</v>
      </c>
      <c r="N53" s="33">
        <v>8</v>
      </c>
      <c r="O53" s="33">
        <v>7</v>
      </c>
      <c r="P53" s="33">
        <v>9</v>
      </c>
      <c r="Q53" s="33">
        <v>8</v>
      </c>
      <c r="R53" s="33">
        <v>8</v>
      </c>
      <c r="S53" s="33">
        <v>9</v>
      </c>
      <c r="T53" s="33">
        <v>9</v>
      </c>
      <c r="U53" s="33">
        <v>10</v>
      </c>
      <c r="V53" s="33">
        <v>10</v>
      </c>
      <c r="W53" s="33">
        <v>9</v>
      </c>
      <c r="X53" s="33">
        <v>8</v>
      </c>
      <c r="Y53" s="33">
        <v>9</v>
      </c>
      <c r="Z53" s="33">
        <v>8</v>
      </c>
      <c r="AA53" s="33">
        <v>10</v>
      </c>
      <c r="AB53" s="33">
        <v>9</v>
      </c>
      <c r="AC53" s="33">
        <v>9</v>
      </c>
      <c r="AD53" s="33">
        <v>9</v>
      </c>
      <c r="AE53" s="33">
        <v>7</v>
      </c>
      <c r="AF53" s="33">
        <v>9</v>
      </c>
      <c r="AG53" s="33">
        <v>9</v>
      </c>
      <c r="AH53" s="33">
        <v>8</v>
      </c>
      <c r="AI53" s="33">
        <v>8</v>
      </c>
      <c r="AJ53" s="33">
        <v>8</v>
      </c>
    </row>
    <row r="54" spans="1:36" ht="12" customHeight="1">
      <c r="A54" s="5"/>
      <c r="B54" s="20"/>
      <c r="C54" s="29" t="s">
        <v>15</v>
      </c>
      <c r="D54" s="30">
        <f t="shared" ref="D54:AJ54" si="5">TRUNC(IFERROR(AVERAGE(D50:D53),"0"),2)</f>
        <v>9.75</v>
      </c>
      <c r="E54" s="30">
        <f t="shared" si="5"/>
        <v>6.75</v>
      </c>
      <c r="F54" s="30">
        <f t="shared" si="5"/>
        <v>7</v>
      </c>
      <c r="G54" s="30">
        <f t="shared" si="5"/>
        <v>7</v>
      </c>
      <c r="H54" s="30">
        <f t="shared" si="5"/>
        <v>8.5</v>
      </c>
      <c r="I54" s="30">
        <f t="shared" si="5"/>
        <v>0</v>
      </c>
      <c r="J54" s="30">
        <f t="shared" si="5"/>
        <v>7.75</v>
      </c>
      <c r="K54" s="30">
        <f t="shared" si="5"/>
        <v>7.5</v>
      </c>
      <c r="L54" s="30">
        <f t="shared" si="5"/>
        <v>5.25</v>
      </c>
      <c r="M54" s="30">
        <f t="shared" si="5"/>
        <v>9.75</v>
      </c>
      <c r="N54" s="30">
        <f t="shared" si="5"/>
        <v>8</v>
      </c>
      <c r="O54" s="30">
        <f t="shared" si="5"/>
        <v>7</v>
      </c>
      <c r="P54" s="30">
        <f t="shared" si="5"/>
        <v>8.5</v>
      </c>
      <c r="Q54" s="30">
        <f t="shared" si="5"/>
        <v>8.25</v>
      </c>
      <c r="R54" s="30">
        <f t="shared" si="5"/>
        <v>8</v>
      </c>
      <c r="S54" s="30">
        <f t="shared" si="5"/>
        <v>8.75</v>
      </c>
      <c r="T54" s="30">
        <f t="shared" si="5"/>
        <v>9.5</v>
      </c>
      <c r="U54" s="30">
        <f t="shared" si="5"/>
        <v>9.75</v>
      </c>
      <c r="V54" s="30">
        <f t="shared" si="5"/>
        <v>9.5</v>
      </c>
      <c r="W54" s="30">
        <f t="shared" si="5"/>
        <v>8.5</v>
      </c>
      <c r="X54" s="30">
        <f t="shared" si="5"/>
        <v>8.25</v>
      </c>
      <c r="Y54" s="30">
        <f t="shared" si="5"/>
        <v>9</v>
      </c>
      <c r="Z54" s="30">
        <f t="shared" si="5"/>
        <v>8</v>
      </c>
      <c r="AA54" s="30">
        <f t="shared" si="5"/>
        <v>9.75</v>
      </c>
      <c r="AB54" s="30">
        <f t="shared" si="5"/>
        <v>8.5</v>
      </c>
      <c r="AC54" s="30">
        <f t="shared" si="5"/>
        <v>9</v>
      </c>
      <c r="AD54" s="30">
        <f t="shared" si="5"/>
        <v>9</v>
      </c>
      <c r="AE54" s="30">
        <f t="shared" si="5"/>
        <v>6.5</v>
      </c>
      <c r="AF54" s="30">
        <f t="shared" si="5"/>
        <v>9.5</v>
      </c>
      <c r="AG54" s="30">
        <f t="shared" si="5"/>
        <v>8.75</v>
      </c>
      <c r="AH54" s="30">
        <f t="shared" si="5"/>
        <v>7.5</v>
      </c>
      <c r="AI54" s="30">
        <f t="shared" si="5"/>
        <v>8</v>
      </c>
      <c r="AJ54" s="30">
        <f t="shared" si="5"/>
        <v>8</v>
      </c>
    </row>
    <row r="55" spans="1:36" ht="15.75" customHeight="1">
      <c r="A55" s="5"/>
      <c r="B55" s="2"/>
      <c r="C55" s="35" t="s">
        <v>47</v>
      </c>
      <c r="D55" s="8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36">
        <v>9</v>
      </c>
      <c r="E56" s="36">
        <v>8</v>
      </c>
      <c r="F56" s="36">
        <v>9</v>
      </c>
      <c r="G56" s="36">
        <v>9</v>
      </c>
      <c r="H56" s="36">
        <v>9</v>
      </c>
      <c r="I56" s="37"/>
      <c r="J56" s="36">
        <v>8</v>
      </c>
      <c r="K56" s="36">
        <v>8</v>
      </c>
      <c r="L56" s="36">
        <v>6</v>
      </c>
      <c r="M56" s="36">
        <v>10</v>
      </c>
      <c r="N56" s="36">
        <v>9</v>
      </c>
      <c r="O56" s="36">
        <v>9</v>
      </c>
      <c r="P56" s="36">
        <v>9</v>
      </c>
      <c r="Q56" s="36">
        <v>9</v>
      </c>
      <c r="R56" s="36">
        <v>9</v>
      </c>
      <c r="S56" s="36">
        <v>9</v>
      </c>
      <c r="T56" s="36">
        <v>9</v>
      </c>
      <c r="U56" s="36">
        <v>10</v>
      </c>
      <c r="V56" s="36">
        <v>10</v>
      </c>
      <c r="W56" s="36">
        <v>10</v>
      </c>
      <c r="X56" s="36">
        <v>9</v>
      </c>
      <c r="Y56" s="36">
        <v>9</v>
      </c>
      <c r="Z56" s="36">
        <v>9</v>
      </c>
      <c r="AA56" s="36">
        <v>9</v>
      </c>
      <c r="AB56" s="36">
        <v>8</v>
      </c>
      <c r="AC56" s="36">
        <v>9</v>
      </c>
      <c r="AD56" s="36">
        <v>9</v>
      </c>
      <c r="AE56" s="36">
        <v>9</v>
      </c>
      <c r="AF56" s="36">
        <v>10</v>
      </c>
      <c r="AG56" s="36">
        <v>10</v>
      </c>
      <c r="AH56" s="36">
        <v>8</v>
      </c>
      <c r="AI56" s="36">
        <v>9</v>
      </c>
      <c r="AJ56" s="36">
        <v>9</v>
      </c>
    </row>
    <row r="57" spans="1:36" ht="12" customHeight="1">
      <c r="A57" s="5"/>
      <c r="B57" s="20" t="s">
        <v>8</v>
      </c>
      <c r="C57" s="32" t="s">
        <v>49</v>
      </c>
      <c r="D57" s="36">
        <v>10</v>
      </c>
      <c r="E57" s="36">
        <v>9</v>
      </c>
      <c r="F57" s="36">
        <v>10</v>
      </c>
      <c r="G57" s="36">
        <v>9</v>
      </c>
      <c r="H57" s="36">
        <v>9</v>
      </c>
      <c r="I57" s="37"/>
      <c r="J57" s="36">
        <v>8</v>
      </c>
      <c r="K57" s="36">
        <v>8</v>
      </c>
      <c r="L57" s="36">
        <v>6</v>
      </c>
      <c r="M57" s="36">
        <v>10</v>
      </c>
      <c r="N57" s="36">
        <v>8</v>
      </c>
      <c r="O57" s="36">
        <v>8</v>
      </c>
      <c r="P57" s="36">
        <v>9</v>
      </c>
      <c r="Q57" s="36">
        <v>9</v>
      </c>
      <c r="R57" s="36">
        <v>9</v>
      </c>
      <c r="S57" s="36">
        <v>9</v>
      </c>
      <c r="T57" s="36">
        <v>9</v>
      </c>
      <c r="U57" s="36">
        <v>10</v>
      </c>
      <c r="V57" s="36">
        <v>10</v>
      </c>
      <c r="W57" s="36">
        <v>10</v>
      </c>
      <c r="X57" s="36">
        <v>9</v>
      </c>
      <c r="Y57" s="36">
        <v>9</v>
      </c>
      <c r="Z57" s="36">
        <v>8</v>
      </c>
      <c r="AA57" s="36">
        <v>9</v>
      </c>
      <c r="AB57" s="36">
        <v>8</v>
      </c>
      <c r="AC57" s="36">
        <v>9</v>
      </c>
      <c r="AD57" s="36">
        <v>9</v>
      </c>
      <c r="AE57" s="36">
        <v>9</v>
      </c>
      <c r="AF57" s="36">
        <v>10</v>
      </c>
      <c r="AG57" s="36">
        <v>10</v>
      </c>
      <c r="AH57" s="36">
        <v>7</v>
      </c>
      <c r="AI57" s="36">
        <v>9</v>
      </c>
      <c r="AJ57" s="36">
        <v>9</v>
      </c>
    </row>
    <row r="58" spans="1:36" ht="12" customHeight="1">
      <c r="A58" s="5"/>
      <c r="B58" s="20" t="s">
        <v>8</v>
      </c>
      <c r="C58" s="32" t="s">
        <v>50</v>
      </c>
      <c r="D58" s="36">
        <v>9</v>
      </c>
      <c r="E58" s="36">
        <v>8</v>
      </c>
      <c r="F58" s="36">
        <v>10</v>
      </c>
      <c r="G58" s="36">
        <v>9</v>
      </c>
      <c r="H58" s="36">
        <v>9</v>
      </c>
      <c r="I58" s="37"/>
      <c r="J58" s="36">
        <v>8</v>
      </c>
      <c r="K58" s="36">
        <v>8</v>
      </c>
      <c r="L58" s="36">
        <v>6</v>
      </c>
      <c r="M58" s="36">
        <v>10</v>
      </c>
      <c r="N58" s="36">
        <v>8</v>
      </c>
      <c r="O58" s="36">
        <v>8</v>
      </c>
      <c r="P58" s="36">
        <v>9</v>
      </c>
      <c r="Q58" s="36">
        <v>9</v>
      </c>
      <c r="R58" s="36">
        <v>8</v>
      </c>
      <c r="S58" s="36">
        <v>8</v>
      </c>
      <c r="T58" s="36">
        <v>9</v>
      </c>
      <c r="U58" s="36">
        <v>10</v>
      </c>
      <c r="V58" s="36">
        <v>10</v>
      </c>
      <c r="W58" s="36">
        <v>8</v>
      </c>
      <c r="X58" s="36">
        <v>10</v>
      </c>
      <c r="Y58" s="36">
        <v>9</v>
      </c>
      <c r="Z58" s="36">
        <v>8</v>
      </c>
      <c r="AA58" s="36">
        <v>9</v>
      </c>
      <c r="AB58" s="36">
        <v>8</v>
      </c>
      <c r="AC58" s="36">
        <v>9</v>
      </c>
      <c r="AD58" s="36">
        <v>7</v>
      </c>
      <c r="AE58" s="36">
        <v>7</v>
      </c>
      <c r="AF58" s="36">
        <v>10</v>
      </c>
      <c r="AG58" s="36">
        <v>10</v>
      </c>
      <c r="AH58" s="36">
        <v>7</v>
      </c>
      <c r="AI58" s="36">
        <v>9</v>
      </c>
      <c r="AJ58" s="36">
        <v>9</v>
      </c>
    </row>
    <row r="59" spans="1:36" ht="12" customHeight="1">
      <c r="A59" s="5"/>
      <c r="B59" s="20" t="s">
        <v>8</v>
      </c>
      <c r="C59" s="32" t="s">
        <v>51</v>
      </c>
      <c r="D59" s="36">
        <v>10</v>
      </c>
      <c r="E59" s="36">
        <v>7</v>
      </c>
      <c r="F59" s="36">
        <v>8</v>
      </c>
      <c r="G59" s="36">
        <v>8</v>
      </c>
      <c r="H59" s="36">
        <v>9</v>
      </c>
      <c r="I59" s="37"/>
      <c r="J59" s="36">
        <v>8</v>
      </c>
      <c r="K59" s="36">
        <v>7</v>
      </c>
      <c r="L59" s="36">
        <v>4</v>
      </c>
      <c r="M59" s="36">
        <v>10</v>
      </c>
      <c r="N59" s="36">
        <v>8</v>
      </c>
      <c r="O59" s="36">
        <v>8</v>
      </c>
      <c r="P59" s="36">
        <v>9</v>
      </c>
      <c r="Q59" s="36">
        <v>8</v>
      </c>
      <c r="R59" s="36">
        <v>8</v>
      </c>
      <c r="S59" s="36">
        <v>10</v>
      </c>
      <c r="T59" s="36">
        <v>10</v>
      </c>
      <c r="U59" s="36">
        <v>10</v>
      </c>
      <c r="V59" s="36">
        <v>8</v>
      </c>
      <c r="W59" s="36">
        <v>8</v>
      </c>
      <c r="X59" s="36">
        <v>9</v>
      </c>
      <c r="Y59" s="36">
        <v>8</v>
      </c>
      <c r="Z59" s="36">
        <v>8</v>
      </c>
      <c r="AA59" s="36">
        <v>8</v>
      </c>
      <c r="AB59" s="36">
        <v>9</v>
      </c>
      <c r="AC59" s="36">
        <v>9</v>
      </c>
      <c r="AD59" s="36">
        <v>9</v>
      </c>
      <c r="AE59" s="36">
        <v>6</v>
      </c>
      <c r="AF59" s="36">
        <v>8</v>
      </c>
      <c r="AG59" s="36">
        <v>8</v>
      </c>
      <c r="AH59" s="36">
        <v>8</v>
      </c>
      <c r="AI59" s="36">
        <v>8</v>
      </c>
      <c r="AJ59" s="36">
        <v>9</v>
      </c>
    </row>
    <row r="60" spans="1:36" ht="12" customHeight="1">
      <c r="A60" s="5"/>
      <c r="B60" s="20" t="s">
        <v>8</v>
      </c>
      <c r="C60" s="32" t="s">
        <v>52</v>
      </c>
      <c r="D60" s="36">
        <v>8</v>
      </c>
      <c r="E60" s="36">
        <v>7</v>
      </c>
      <c r="F60" s="36">
        <v>10</v>
      </c>
      <c r="G60" s="36">
        <v>9</v>
      </c>
      <c r="H60" s="36">
        <v>9</v>
      </c>
      <c r="I60" s="37"/>
      <c r="J60" s="36">
        <v>9</v>
      </c>
      <c r="K60" s="36">
        <v>8</v>
      </c>
      <c r="L60" s="36">
        <v>7</v>
      </c>
      <c r="M60" s="36">
        <v>10</v>
      </c>
      <c r="N60" s="36">
        <v>8</v>
      </c>
      <c r="O60" s="36">
        <v>8</v>
      </c>
      <c r="P60" s="36">
        <v>9</v>
      </c>
      <c r="Q60" s="36">
        <v>7</v>
      </c>
      <c r="R60" s="36">
        <v>9</v>
      </c>
      <c r="S60" s="36">
        <v>10</v>
      </c>
      <c r="T60" s="36">
        <v>10</v>
      </c>
      <c r="U60" s="36">
        <v>10</v>
      </c>
      <c r="V60" s="36">
        <v>9</v>
      </c>
      <c r="W60" s="36">
        <v>9</v>
      </c>
      <c r="X60" s="36">
        <v>9</v>
      </c>
      <c r="Y60" s="36">
        <v>9</v>
      </c>
      <c r="Z60" s="36">
        <v>8</v>
      </c>
      <c r="AA60" s="36">
        <v>7</v>
      </c>
      <c r="AB60" s="36">
        <v>8</v>
      </c>
      <c r="AC60" s="36">
        <v>8</v>
      </c>
      <c r="AD60" s="36">
        <v>9</v>
      </c>
      <c r="AE60" s="36">
        <v>8</v>
      </c>
      <c r="AF60" s="36">
        <v>8</v>
      </c>
      <c r="AG60" s="36">
        <v>8</v>
      </c>
      <c r="AH60" s="36">
        <v>8</v>
      </c>
      <c r="AI60" s="36">
        <v>9</v>
      </c>
      <c r="AJ60" s="36">
        <v>7</v>
      </c>
    </row>
    <row r="61" spans="1:36" ht="12" customHeight="1">
      <c r="A61" s="5"/>
      <c r="B61" s="20" t="s">
        <v>8</v>
      </c>
      <c r="C61" s="32" t="s">
        <v>53</v>
      </c>
      <c r="D61" s="36">
        <v>9</v>
      </c>
      <c r="E61" s="36">
        <v>7</v>
      </c>
      <c r="F61" s="36">
        <v>7</v>
      </c>
      <c r="G61" s="36">
        <v>9</v>
      </c>
      <c r="H61" s="36">
        <v>9</v>
      </c>
      <c r="I61" s="37"/>
      <c r="J61" s="36">
        <v>7</v>
      </c>
      <c r="K61" s="36">
        <v>7</v>
      </c>
      <c r="L61" s="36">
        <v>6</v>
      </c>
      <c r="M61" s="36">
        <v>10</v>
      </c>
      <c r="N61" s="36">
        <v>8</v>
      </c>
      <c r="O61" s="36">
        <v>7</v>
      </c>
      <c r="P61" s="36">
        <v>9</v>
      </c>
      <c r="Q61" s="36">
        <v>8</v>
      </c>
      <c r="R61" s="36">
        <v>8</v>
      </c>
      <c r="S61" s="36">
        <v>10</v>
      </c>
      <c r="T61" s="36">
        <v>10</v>
      </c>
      <c r="U61" s="36">
        <v>10</v>
      </c>
      <c r="V61" s="36">
        <v>8</v>
      </c>
      <c r="W61" s="36">
        <v>8</v>
      </c>
      <c r="X61" s="36">
        <v>9</v>
      </c>
      <c r="Y61" s="36">
        <v>9</v>
      </c>
      <c r="Z61" s="36">
        <v>8</v>
      </c>
      <c r="AA61" s="36">
        <v>9</v>
      </c>
      <c r="AB61" s="36">
        <v>9</v>
      </c>
      <c r="AC61" s="36">
        <v>8</v>
      </c>
      <c r="AD61" s="36">
        <v>8</v>
      </c>
      <c r="AE61" s="36">
        <v>6</v>
      </c>
      <c r="AF61" s="36">
        <v>9</v>
      </c>
      <c r="AG61" s="36">
        <v>9</v>
      </c>
      <c r="AH61" s="36">
        <v>7</v>
      </c>
      <c r="AI61" s="36">
        <v>9</v>
      </c>
      <c r="AJ61" s="36">
        <v>9</v>
      </c>
    </row>
    <row r="62" spans="1:36" ht="12" customHeight="1">
      <c r="A62" s="5"/>
      <c r="B62" s="20"/>
      <c r="C62" s="29" t="s">
        <v>15</v>
      </c>
      <c r="D62" s="30">
        <f t="shared" ref="D62:AJ62" si="6">TRUNC(IFERROR(AVERAGE(D56:D61),"0"),2)</f>
        <v>9.16</v>
      </c>
      <c r="E62" s="30">
        <f t="shared" si="6"/>
        <v>7.66</v>
      </c>
      <c r="F62" s="30">
        <f t="shared" si="6"/>
        <v>9</v>
      </c>
      <c r="G62" s="30">
        <f t="shared" si="6"/>
        <v>8.83</v>
      </c>
      <c r="H62" s="30">
        <f t="shared" si="6"/>
        <v>9</v>
      </c>
      <c r="I62" s="30">
        <f t="shared" si="6"/>
        <v>0</v>
      </c>
      <c r="J62" s="30">
        <f t="shared" si="6"/>
        <v>8</v>
      </c>
      <c r="K62" s="30">
        <f t="shared" si="6"/>
        <v>7.66</v>
      </c>
      <c r="L62" s="30">
        <f t="shared" si="6"/>
        <v>5.83</v>
      </c>
      <c r="M62" s="30">
        <f t="shared" si="6"/>
        <v>10</v>
      </c>
      <c r="N62" s="30">
        <f t="shared" si="6"/>
        <v>8.16</v>
      </c>
      <c r="O62" s="30">
        <f t="shared" si="6"/>
        <v>8</v>
      </c>
      <c r="P62" s="30">
        <f t="shared" si="6"/>
        <v>9</v>
      </c>
      <c r="Q62" s="30">
        <f t="shared" si="6"/>
        <v>8.33</v>
      </c>
      <c r="R62" s="30">
        <f t="shared" si="6"/>
        <v>8.5</v>
      </c>
      <c r="S62" s="30">
        <f t="shared" si="6"/>
        <v>9.33</v>
      </c>
      <c r="T62" s="30">
        <f t="shared" si="6"/>
        <v>9.5</v>
      </c>
      <c r="U62" s="30">
        <f t="shared" si="6"/>
        <v>10</v>
      </c>
      <c r="V62" s="30">
        <f t="shared" si="6"/>
        <v>9.16</v>
      </c>
      <c r="W62" s="30">
        <f t="shared" si="6"/>
        <v>8.83</v>
      </c>
      <c r="X62" s="30">
        <f t="shared" si="6"/>
        <v>9.16</v>
      </c>
      <c r="Y62" s="30">
        <f t="shared" si="6"/>
        <v>8.83</v>
      </c>
      <c r="Z62" s="30">
        <f t="shared" si="6"/>
        <v>8.16</v>
      </c>
      <c r="AA62" s="30">
        <f t="shared" si="6"/>
        <v>8.5</v>
      </c>
      <c r="AB62" s="30">
        <f t="shared" si="6"/>
        <v>8.33</v>
      </c>
      <c r="AC62" s="30">
        <f t="shared" si="6"/>
        <v>8.66</v>
      </c>
      <c r="AD62" s="30">
        <f t="shared" si="6"/>
        <v>8.5</v>
      </c>
      <c r="AE62" s="30">
        <f t="shared" si="6"/>
        <v>7.5</v>
      </c>
      <c r="AF62" s="30">
        <f t="shared" si="6"/>
        <v>9.16</v>
      </c>
      <c r="AG62" s="30">
        <f t="shared" si="6"/>
        <v>9.16</v>
      </c>
      <c r="AH62" s="30">
        <f t="shared" si="6"/>
        <v>7.5</v>
      </c>
      <c r="AI62" s="30">
        <f t="shared" si="6"/>
        <v>8.83</v>
      </c>
      <c r="AJ62" s="30">
        <f t="shared" si="6"/>
        <v>8.66</v>
      </c>
    </row>
    <row r="63" spans="1:36" ht="15.75" customHeight="1">
      <c r="A63" s="5"/>
      <c r="B63" s="2"/>
      <c r="C63" s="31" t="s">
        <v>54</v>
      </c>
      <c r="D63" s="90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33">
        <v>9</v>
      </c>
      <c r="E64" s="33">
        <v>7</v>
      </c>
      <c r="F64" s="33">
        <v>10</v>
      </c>
      <c r="G64" s="33">
        <v>8</v>
      </c>
      <c r="H64" s="33">
        <v>8</v>
      </c>
      <c r="I64" s="34"/>
      <c r="J64" s="33">
        <v>8</v>
      </c>
      <c r="K64" s="33">
        <v>8</v>
      </c>
      <c r="L64" s="33">
        <v>7</v>
      </c>
      <c r="M64" s="33">
        <v>8</v>
      </c>
      <c r="N64" s="33">
        <v>8</v>
      </c>
      <c r="O64" s="33">
        <v>8</v>
      </c>
      <c r="P64" s="33">
        <v>8</v>
      </c>
      <c r="Q64" s="33">
        <v>8</v>
      </c>
      <c r="R64" s="33">
        <v>8</v>
      </c>
      <c r="S64" s="33">
        <v>8</v>
      </c>
      <c r="T64" s="33">
        <v>8</v>
      </c>
      <c r="U64" s="33">
        <v>8</v>
      </c>
      <c r="V64" s="33">
        <v>8</v>
      </c>
      <c r="W64" s="33">
        <v>8</v>
      </c>
      <c r="X64" s="33">
        <v>8</v>
      </c>
      <c r="Y64" s="33">
        <v>8</v>
      </c>
      <c r="Z64" s="33">
        <v>8</v>
      </c>
      <c r="AA64" s="33">
        <v>8</v>
      </c>
      <c r="AB64" s="33">
        <v>9</v>
      </c>
      <c r="AC64" s="33">
        <v>9</v>
      </c>
      <c r="AD64" s="33">
        <v>8</v>
      </c>
      <c r="AE64" s="33">
        <v>4</v>
      </c>
      <c r="AF64" s="33">
        <v>8</v>
      </c>
      <c r="AG64" s="33">
        <v>8</v>
      </c>
      <c r="AH64" s="33">
        <v>8</v>
      </c>
      <c r="AI64" s="33">
        <v>8</v>
      </c>
      <c r="AJ64" s="33">
        <v>10</v>
      </c>
    </row>
    <row r="65" spans="1:36" ht="12" customHeight="1">
      <c r="A65" s="5"/>
      <c r="B65" s="20"/>
      <c r="C65" s="29" t="s">
        <v>15</v>
      </c>
      <c r="D65" s="30">
        <f t="shared" ref="D65:AJ65" si="7">TRUNC(IFERROR(AVERAGE(D64),"0"),2)</f>
        <v>9</v>
      </c>
      <c r="E65" s="30">
        <f t="shared" si="7"/>
        <v>7</v>
      </c>
      <c r="F65" s="30">
        <f t="shared" si="7"/>
        <v>10</v>
      </c>
      <c r="G65" s="30">
        <f t="shared" si="7"/>
        <v>8</v>
      </c>
      <c r="H65" s="30">
        <f t="shared" si="7"/>
        <v>8</v>
      </c>
      <c r="I65" s="30">
        <f t="shared" si="7"/>
        <v>0</v>
      </c>
      <c r="J65" s="30">
        <f t="shared" si="7"/>
        <v>8</v>
      </c>
      <c r="K65" s="30">
        <f t="shared" si="7"/>
        <v>8</v>
      </c>
      <c r="L65" s="30">
        <f t="shared" si="7"/>
        <v>7</v>
      </c>
      <c r="M65" s="30">
        <f t="shared" si="7"/>
        <v>8</v>
      </c>
      <c r="N65" s="30">
        <f t="shared" si="7"/>
        <v>8</v>
      </c>
      <c r="O65" s="30">
        <f t="shared" si="7"/>
        <v>8</v>
      </c>
      <c r="P65" s="30">
        <f t="shared" si="7"/>
        <v>8</v>
      </c>
      <c r="Q65" s="30">
        <f t="shared" si="7"/>
        <v>8</v>
      </c>
      <c r="R65" s="30">
        <f t="shared" si="7"/>
        <v>8</v>
      </c>
      <c r="S65" s="30">
        <f t="shared" si="7"/>
        <v>8</v>
      </c>
      <c r="T65" s="30">
        <f t="shared" si="7"/>
        <v>8</v>
      </c>
      <c r="U65" s="30">
        <f t="shared" si="7"/>
        <v>8</v>
      </c>
      <c r="V65" s="30">
        <f t="shared" si="7"/>
        <v>8</v>
      </c>
      <c r="W65" s="30">
        <f t="shared" si="7"/>
        <v>8</v>
      </c>
      <c r="X65" s="30">
        <f t="shared" si="7"/>
        <v>8</v>
      </c>
      <c r="Y65" s="30">
        <f t="shared" si="7"/>
        <v>8</v>
      </c>
      <c r="Z65" s="30">
        <f t="shared" si="7"/>
        <v>8</v>
      </c>
      <c r="AA65" s="30">
        <f t="shared" si="7"/>
        <v>8</v>
      </c>
      <c r="AB65" s="30">
        <f t="shared" si="7"/>
        <v>9</v>
      </c>
      <c r="AC65" s="30">
        <f t="shared" si="7"/>
        <v>9</v>
      </c>
      <c r="AD65" s="30">
        <f t="shared" si="7"/>
        <v>8</v>
      </c>
      <c r="AE65" s="30">
        <f t="shared" si="7"/>
        <v>4</v>
      </c>
      <c r="AF65" s="30">
        <f t="shared" si="7"/>
        <v>8</v>
      </c>
      <c r="AG65" s="30">
        <f t="shared" si="7"/>
        <v>8</v>
      </c>
      <c r="AH65" s="30">
        <f t="shared" si="7"/>
        <v>8</v>
      </c>
      <c r="AI65" s="30">
        <f t="shared" si="7"/>
        <v>8</v>
      </c>
      <c r="AJ65" s="30">
        <f t="shared" si="7"/>
        <v>10</v>
      </c>
    </row>
    <row r="66" spans="1:36" ht="15.75" customHeight="1">
      <c r="A66" s="5"/>
      <c r="B66" s="2"/>
      <c r="C66" s="35" t="s">
        <v>56</v>
      </c>
      <c r="D66" s="88" t="s">
        <v>56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36">
        <v>9</v>
      </c>
      <c r="E67" s="36">
        <v>8</v>
      </c>
      <c r="F67" s="36">
        <v>9</v>
      </c>
      <c r="G67" s="36">
        <v>9</v>
      </c>
      <c r="H67" s="36">
        <v>8</v>
      </c>
      <c r="I67" s="37"/>
      <c r="J67" s="36">
        <v>8</v>
      </c>
      <c r="K67" s="36">
        <v>9</v>
      </c>
      <c r="L67" s="36">
        <v>8</v>
      </c>
      <c r="M67" s="36">
        <v>10</v>
      </c>
      <c r="N67" s="36">
        <v>10</v>
      </c>
      <c r="O67" s="36">
        <v>10</v>
      </c>
      <c r="P67" s="36">
        <v>9</v>
      </c>
      <c r="Q67" s="36">
        <v>9</v>
      </c>
      <c r="R67" s="36">
        <v>9</v>
      </c>
      <c r="S67" s="36">
        <v>9</v>
      </c>
      <c r="T67" s="36">
        <v>10</v>
      </c>
      <c r="U67" s="36">
        <v>10</v>
      </c>
      <c r="V67" s="36">
        <v>8</v>
      </c>
      <c r="W67" s="36">
        <v>8</v>
      </c>
      <c r="X67" s="36">
        <v>9</v>
      </c>
      <c r="Y67" s="36">
        <v>9</v>
      </c>
      <c r="Z67" s="36">
        <v>9</v>
      </c>
      <c r="AA67" s="36">
        <v>9</v>
      </c>
      <c r="AB67" s="36">
        <v>8</v>
      </c>
      <c r="AC67" s="36">
        <v>9</v>
      </c>
      <c r="AD67" s="36">
        <v>9</v>
      </c>
      <c r="AE67" s="36">
        <v>9</v>
      </c>
      <c r="AF67" s="36">
        <v>9</v>
      </c>
      <c r="AG67" s="36">
        <v>9</v>
      </c>
      <c r="AH67" s="36">
        <v>9</v>
      </c>
      <c r="AI67" s="36">
        <v>9</v>
      </c>
      <c r="AJ67" s="36">
        <v>9</v>
      </c>
    </row>
    <row r="68" spans="1:36" ht="12" customHeight="1">
      <c r="A68" s="5"/>
      <c r="B68" s="20" t="s">
        <v>8</v>
      </c>
      <c r="C68" s="32" t="s">
        <v>58</v>
      </c>
      <c r="D68" s="36">
        <v>10</v>
      </c>
      <c r="E68" s="36">
        <v>10</v>
      </c>
      <c r="F68" s="36">
        <v>10</v>
      </c>
      <c r="G68" s="36">
        <v>10</v>
      </c>
      <c r="H68" s="36">
        <v>10</v>
      </c>
      <c r="I68" s="37"/>
      <c r="J68" s="36">
        <v>10</v>
      </c>
      <c r="K68" s="36">
        <v>9</v>
      </c>
      <c r="L68" s="36">
        <v>7</v>
      </c>
      <c r="M68" s="36">
        <v>10</v>
      </c>
      <c r="N68" s="36">
        <v>10</v>
      </c>
      <c r="O68" s="36">
        <v>10</v>
      </c>
      <c r="P68" s="36">
        <v>10</v>
      </c>
      <c r="Q68" s="36">
        <v>10</v>
      </c>
      <c r="R68" s="36">
        <v>10</v>
      </c>
      <c r="S68" s="36">
        <v>10</v>
      </c>
      <c r="T68" s="36">
        <v>10</v>
      </c>
      <c r="U68" s="36">
        <v>10</v>
      </c>
      <c r="V68" s="36">
        <v>9</v>
      </c>
      <c r="W68" s="36">
        <v>9</v>
      </c>
      <c r="X68" s="36">
        <v>10</v>
      </c>
      <c r="Y68" s="36">
        <v>10</v>
      </c>
      <c r="Z68" s="36">
        <v>10</v>
      </c>
      <c r="AA68" s="36">
        <v>10</v>
      </c>
      <c r="AB68" s="36">
        <v>9</v>
      </c>
      <c r="AC68" s="36">
        <v>10</v>
      </c>
      <c r="AD68" s="36">
        <v>10</v>
      </c>
      <c r="AE68" s="36">
        <v>10</v>
      </c>
      <c r="AF68" s="36">
        <v>10</v>
      </c>
      <c r="AG68" s="36">
        <v>10</v>
      </c>
      <c r="AH68" s="36">
        <v>10</v>
      </c>
      <c r="AI68" s="36">
        <v>10</v>
      </c>
      <c r="AJ68" s="36">
        <v>10</v>
      </c>
    </row>
    <row r="69" spans="1:36" ht="12" customHeight="1">
      <c r="A69" s="5"/>
      <c r="B69" s="20" t="s">
        <v>8</v>
      </c>
      <c r="C69" s="32" t="s">
        <v>59</v>
      </c>
      <c r="D69" s="36">
        <v>9</v>
      </c>
      <c r="E69" s="36">
        <v>8</v>
      </c>
      <c r="F69" s="36">
        <v>9</v>
      </c>
      <c r="G69" s="36">
        <v>9</v>
      </c>
      <c r="H69" s="36">
        <v>9</v>
      </c>
      <c r="I69" s="37"/>
      <c r="J69" s="36">
        <v>8</v>
      </c>
      <c r="K69" s="36">
        <v>9</v>
      </c>
      <c r="L69" s="36">
        <v>7</v>
      </c>
      <c r="M69" s="36">
        <v>10</v>
      </c>
      <c r="N69" s="36">
        <v>10</v>
      </c>
      <c r="O69" s="36">
        <v>10</v>
      </c>
      <c r="P69" s="36">
        <v>9</v>
      </c>
      <c r="Q69" s="36">
        <v>9</v>
      </c>
      <c r="R69" s="36">
        <v>10</v>
      </c>
      <c r="S69" s="36">
        <v>10</v>
      </c>
      <c r="T69" s="36">
        <v>10</v>
      </c>
      <c r="U69" s="36">
        <v>10</v>
      </c>
      <c r="V69" s="36">
        <v>9</v>
      </c>
      <c r="W69" s="36">
        <v>9</v>
      </c>
      <c r="X69" s="36">
        <v>9</v>
      </c>
      <c r="Y69" s="36">
        <v>9</v>
      </c>
      <c r="Z69" s="36">
        <v>9</v>
      </c>
      <c r="AA69" s="36">
        <v>10</v>
      </c>
      <c r="AB69" s="36">
        <v>9</v>
      </c>
      <c r="AC69" s="36">
        <v>9</v>
      </c>
      <c r="AD69" s="36">
        <v>9</v>
      </c>
      <c r="AE69" s="36">
        <v>9</v>
      </c>
      <c r="AF69" s="36">
        <v>9</v>
      </c>
      <c r="AG69" s="36">
        <v>9</v>
      </c>
      <c r="AH69" s="36">
        <v>9</v>
      </c>
      <c r="AI69" s="36">
        <v>9</v>
      </c>
      <c r="AJ69" s="36">
        <v>9</v>
      </c>
    </row>
    <row r="70" spans="1:36" ht="12" customHeight="1">
      <c r="A70" s="5"/>
      <c r="B70" s="20"/>
      <c r="C70" s="39" t="s">
        <v>15</v>
      </c>
      <c r="D70" s="40">
        <f t="shared" ref="D70:AJ70" si="8">TRUNC(IFERROR(AVERAGE(D67:D69),"0"),2)</f>
        <v>9.33</v>
      </c>
      <c r="E70" s="40">
        <f t="shared" si="8"/>
        <v>8.66</v>
      </c>
      <c r="F70" s="40">
        <f t="shared" si="8"/>
        <v>9.33</v>
      </c>
      <c r="G70" s="40">
        <f t="shared" si="8"/>
        <v>9.33</v>
      </c>
      <c r="H70" s="40">
        <f t="shared" si="8"/>
        <v>9</v>
      </c>
      <c r="I70" s="40">
        <f t="shared" si="8"/>
        <v>0</v>
      </c>
      <c r="J70" s="40">
        <f t="shared" si="8"/>
        <v>8.66</v>
      </c>
      <c r="K70" s="40">
        <f t="shared" si="8"/>
        <v>9</v>
      </c>
      <c r="L70" s="40">
        <f t="shared" si="8"/>
        <v>7.33</v>
      </c>
      <c r="M70" s="40">
        <f t="shared" si="8"/>
        <v>10</v>
      </c>
      <c r="N70" s="40">
        <f t="shared" si="8"/>
        <v>10</v>
      </c>
      <c r="O70" s="40">
        <f t="shared" si="8"/>
        <v>10</v>
      </c>
      <c r="P70" s="40">
        <f t="shared" si="8"/>
        <v>9.33</v>
      </c>
      <c r="Q70" s="40">
        <f t="shared" si="8"/>
        <v>9.33</v>
      </c>
      <c r="R70" s="40">
        <f t="shared" si="8"/>
        <v>9.66</v>
      </c>
      <c r="S70" s="40">
        <f t="shared" si="8"/>
        <v>9.66</v>
      </c>
      <c r="T70" s="40">
        <f t="shared" si="8"/>
        <v>10</v>
      </c>
      <c r="U70" s="40">
        <f t="shared" si="8"/>
        <v>10</v>
      </c>
      <c r="V70" s="40">
        <f t="shared" si="8"/>
        <v>8.66</v>
      </c>
      <c r="W70" s="40">
        <f t="shared" si="8"/>
        <v>8.66</v>
      </c>
      <c r="X70" s="40">
        <f t="shared" si="8"/>
        <v>9.33</v>
      </c>
      <c r="Y70" s="40">
        <f t="shared" si="8"/>
        <v>9.33</v>
      </c>
      <c r="Z70" s="40">
        <f t="shared" si="8"/>
        <v>9.33</v>
      </c>
      <c r="AA70" s="40">
        <f t="shared" si="8"/>
        <v>9.66</v>
      </c>
      <c r="AB70" s="40">
        <f t="shared" si="8"/>
        <v>8.66</v>
      </c>
      <c r="AC70" s="40">
        <f t="shared" si="8"/>
        <v>9.33</v>
      </c>
      <c r="AD70" s="40">
        <f t="shared" si="8"/>
        <v>9.33</v>
      </c>
      <c r="AE70" s="40">
        <f t="shared" si="8"/>
        <v>9.33</v>
      </c>
      <c r="AF70" s="40">
        <f t="shared" si="8"/>
        <v>9.33</v>
      </c>
      <c r="AG70" s="40">
        <f t="shared" si="8"/>
        <v>9.33</v>
      </c>
      <c r="AH70" s="40">
        <f t="shared" si="8"/>
        <v>9.33</v>
      </c>
      <c r="AI70" s="40">
        <f t="shared" si="8"/>
        <v>9.33</v>
      </c>
      <c r="AJ70" s="40">
        <f t="shared" si="8"/>
        <v>9.33</v>
      </c>
    </row>
    <row r="71" spans="1:36" ht="21.75" customHeight="1">
      <c r="A71" s="5"/>
      <c r="B71" s="20"/>
      <c r="C71" s="41" t="s">
        <v>60</v>
      </c>
      <c r="D71" s="42">
        <f t="shared" ref="D71:AJ71" si="9">TRUNC(IFERROR(AVERAGE(D70,D65,D62,D54,D48,D41,D33,D23,D18),"0"),2)</f>
        <v>9.09</v>
      </c>
      <c r="E71" s="42">
        <f t="shared" si="9"/>
        <v>7.16</v>
      </c>
      <c r="F71" s="42">
        <f t="shared" si="9"/>
        <v>8.27</v>
      </c>
      <c r="G71" s="42">
        <f t="shared" si="9"/>
        <v>7.88</v>
      </c>
      <c r="H71" s="42">
        <f t="shared" si="9"/>
        <v>8.5500000000000007</v>
      </c>
      <c r="I71" s="42">
        <f t="shared" si="9"/>
        <v>0</v>
      </c>
      <c r="J71" s="42">
        <f t="shared" si="9"/>
        <v>7.78</v>
      </c>
      <c r="K71" s="42">
        <f t="shared" si="9"/>
        <v>7.62</v>
      </c>
      <c r="L71" s="42">
        <f t="shared" si="9"/>
        <v>5.71</v>
      </c>
      <c r="M71" s="42">
        <f t="shared" si="9"/>
        <v>9.31</v>
      </c>
      <c r="N71" s="42">
        <f t="shared" si="9"/>
        <v>8.0500000000000007</v>
      </c>
      <c r="O71" s="42">
        <f t="shared" si="9"/>
        <v>7.51</v>
      </c>
      <c r="P71" s="42">
        <f t="shared" si="9"/>
        <v>8.4</v>
      </c>
      <c r="Q71" s="42">
        <f t="shared" si="9"/>
        <v>8.18</v>
      </c>
      <c r="R71" s="42">
        <f t="shared" si="9"/>
        <v>8.2799999999999994</v>
      </c>
      <c r="S71" s="42">
        <f t="shared" si="9"/>
        <v>8.99</v>
      </c>
      <c r="T71" s="42">
        <f t="shared" si="9"/>
        <v>9.3000000000000007</v>
      </c>
      <c r="U71" s="42">
        <f t="shared" si="9"/>
        <v>9.33</v>
      </c>
      <c r="V71" s="42">
        <f t="shared" si="9"/>
        <v>9.02</v>
      </c>
      <c r="W71" s="42">
        <f t="shared" si="9"/>
        <v>8.23</v>
      </c>
      <c r="X71" s="42">
        <f t="shared" si="9"/>
        <v>8.58</v>
      </c>
      <c r="Y71" s="42">
        <f t="shared" si="9"/>
        <v>8.73</v>
      </c>
      <c r="Z71" s="42">
        <f t="shared" si="9"/>
        <v>8.06</v>
      </c>
      <c r="AA71" s="42">
        <f t="shared" si="9"/>
        <v>8.7100000000000009</v>
      </c>
      <c r="AB71" s="42">
        <f t="shared" si="9"/>
        <v>8.3800000000000008</v>
      </c>
      <c r="AC71" s="42">
        <f t="shared" si="9"/>
        <v>8.86</v>
      </c>
      <c r="AD71" s="42">
        <f t="shared" si="9"/>
        <v>8.52</v>
      </c>
      <c r="AE71" s="42">
        <f t="shared" si="9"/>
        <v>6.81</v>
      </c>
      <c r="AF71" s="42">
        <f t="shared" si="9"/>
        <v>9.1199999999999992</v>
      </c>
      <c r="AG71" s="42">
        <f t="shared" si="9"/>
        <v>8.75</v>
      </c>
      <c r="AH71" s="42">
        <f t="shared" si="9"/>
        <v>7.78</v>
      </c>
      <c r="AI71" s="42">
        <f t="shared" si="9"/>
        <v>8.34</v>
      </c>
      <c r="AJ71" s="42">
        <f t="shared" si="9"/>
        <v>8.2799999999999994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3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4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4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4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48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4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4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4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43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43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43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43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43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43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4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43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43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43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43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43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43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43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43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43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43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43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43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43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43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4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43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43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ColWidth="14.42578125" defaultRowHeight="15" customHeight="1"/>
  <cols>
    <col min="1" max="2" width="3.28515625" hidden="1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27">
        <v>9</v>
      </c>
      <c r="E12" s="27">
        <v>8</v>
      </c>
      <c r="F12" s="27">
        <v>6</v>
      </c>
      <c r="G12" s="27">
        <v>8</v>
      </c>
      <c r="H12" s="27">
        <v>9</v>
      </c>
      <c r="I12" s="28"/>
      <c r="J12" s="27">
        <v>8</v>
      </c>
      <c r="K12" s="27">
        <v>7</v>
      </c>
      <c r="L12" s="27">
        <v>6</v>
      </c>
      <c r="M12" s="27">
        <v>10</v>
      </c>
      <c r="N12" s="27">
        <v>8</v>
      </c>
      <c r="O12" s="27">
        <v>6</v>
      </c>
      <c r="P12" s="27">
        <v>8</v>
      </c>
      <c r="Q12" s="27">
        <v>8</v>
      </c>
      <c r="R12" s="27">
        <v>8</v>
      </c>
      <c r="S12" s="27">
        <v>10</v>
      </c>
      <c r="T12" s="27">
        <v>10</v>
      </c>
      <c r="U12" s="27">
        <v>10</v>
      </c>
      <c r="V12" s="27">
        <v>7</v>
      </c>
      <c r="W12" s="27">
        <v>8</v>
      </c>
      <c r="X12" s="27">
        <v>8</v>
      </c>
      <c r="Y12" s="27">
        <v>8</v>
      </c>
      <c r="Z12" s="27">
        <v>8</v>
      </c>
      <c r="AA12" s="27">
        <v>8</v>
      </c>
      <c r="AB12" s="27">
        <v>8</v>
      </c>
      <c r="AC12" s="27">
        <v>9</v>
      </c>
      <c r="AD12" s="27">
        <v>9</v>
      </c>
      <c r="AE12" s="27">
        <v>8</v>
      </c>
      <c r="AF12" s="27">
        <v>8</v>
      </c>
      <c r="AG12" s="27">
        <v>8</v>
      </c>
      <c r="AH12" s="27">
        <v>7</v>
      </c>
      <c r="AI12" s="27">
        <v>7</v>
      </c>
      <c r="AJ12" s="27">
        <v>8</v>
      </c>
    </row>
    <row r="13" spans="1:36" ht="12" customHeight="1">
      <c r="A13" s="5"/>
      <c r="B13" s="20" t="s">
        <v>8</v>
      </c>
      <c r="C13" s="8" t="s">
        <v>10</v>
      </c>
      <c r="D13" s="27">
        <v>9</v>
      </c>
      <c r="E13" s="27">
        <v>9</v>
      </c>
      <c r="F13" s="27">
        <v>8</v>
      </c>
      <c r="G13" s="27">
        <v>8</v>
      </c>
      <c r="H13" s="27">
        <v>9</v>
      </c>
      <c r="I13" s="28"/>
      <c r="J13" s="27">
        <v>9</v>
      </c>
      <c r="K13" s="27">
        <v>8</v>
      </c>
      <c r="L13" s="27">
        <v>7</v>
      </c>
      <c r="M13" s="27">
        <v>9</v>
      </c>
      <c r="N13" s="27">
        <v>8</v>
      </c>
      <c r="O13" s="27">
        <v>8</v>
      </c>
      <c r="P13" s="27">
        <v>9</v>
      </c>
      <c r="Q13" s="27">
        <v>9</v>
      </c>
      <c r="R13" s="27">
        <v>8</v>
      </c>
      <c r="S13" s="27">
        <v>9</v>
      </c>
      <c r="T13" s="27">
        <v>9</v>
      </c>
      <c r="U13" s="27">
        <v>9</v>
      </c>
      <c r="V13" s="27">
        <v>10</v>
      </c>
      <c r="W13" s="27">
        <v>9</v>
      </c>
      <c r="X13" s="27">
        <v>8</v>
      </c>
      <c r="Y13" s="27">
        <v>8</v>
      </c>
      <c r="Z13" s="27">
        <v>8</v>
      </c>
      <c r="AA13" s="27">
        <v>9</v>
      </c>
      <c r="AB13" s="27">
        <v>8</v>
      </c>
      <c r="AC13" s="27">
        <v>8</v>
      </c>
      <c r="AD13" s="27">
        <v>8</v>
      </c>
      <c r="AE13" s="27">
        <v>7</v>
      </c>
      <c r="AF13" s="27">
        <v>8</v>
      </c>
      <c r="AG13" s="27">
        <v>9</v>
      </c>
      <c r="AH13" s="27">
        <v>7</v>
      </c>
      <c r="AI13" s="27">
        <v>8</v>
      </c>
      <c r="AJ13" s="27">
        <v>8</v>
      </c>
    </row>
    <row r="14" spans="1:36" ht="12" customHeight="1">
      <c r="A14" s="5"/>
      <c r="B14" s="20" t="s">
        <v>8</v>
      </c>
      <c r="C14" s="8" t="s">
        <v>11</v>
      </c>
      <c r="D14" s="27">
        <v>9</v>
      </c>
      <c r="E14" s="27">
        <v>9</v>
      </c>
      <c r="F14" s="27">
        <v>8</v>
      </c>
      <c r="G14" s="27">
        <v>7</v>
      </c>
      <c r="H14" s="27">
        <v>9</v>
      </c>
      <c r="I14" s="28"/>
      <c r="J14" s="27">
        <v>8</v>
      </c>
      <c r="K14" s="27">
        <v>8</v>
      </c>
      <c r="L14" s="27">
        <v>7</v>
      </c>
      <c r="M14" s="27">
        <v>9</v>
      </c>
      <c r="N14" s="27">
        <v>8</v>
      </c>
      <c r="O14" s="27">
        <v>7</v>
      </c>
      <c r="P14" s="27">
        <v>9</v>
      </c>
      <c r="Q14" s="27">
        <v>8</v>
      </c>
      <c r="R14" s="27">
        <v>9</v>
      </c>
      <c r="S14" s="27">
        <v>9</v>
      </c>
      <c r="T14" s="27">
        <v>9</v>
      </c>
      <c r="U14" s="27">
        <v>9</v>
      </c>
      <c r="V14" s="27">
        <v>9</v>
      </c>
      <c r="W14" s="27">
        <v>8</v>
      </c>
      <c r="X14" s="27">
        <v>9</v>
      </c>
      <c r="Y14" s="27">
        <v>8</v>
      </c>
      <c r="Z14" s="27">
        <v>9</v>
      </c>
      <c r="AA14" s="27">
        <v>9</v>
      </c>
      <c r="AB14" s="27">
        <v>8</v>
      </c>
      <c r="AC14" s="27">
        <v>9</v>
      </c>
      <c r="AD14" s="27">
        <v>8</v>
      </c>
      <c r="AE14" s="27">
        <v>7</v>
      </c>
      <c r="AF14" s="27">
        <v>7</v>
      </c>
      <c r="AG14" s="27">
        <v>9</v>
      </c>
      <c r="AH14" s="27">
        <v>8</v>
      </c>
      <c r="AI14" s="27">
        <v>8</v>
      </c>
      <c r="AJ14" s="27">
        <v>8</v>
      </c>
    </row>
    <row r="15" spans="1:36" ht="12" customHeight="1">
      <c r="A15" s="5"/>
      <c r="B15" s="20" t="s">
        <v>8</v>
      </c>
      <c r="C15" s="8" t="s">
        <v>12</v>
      </c>
      <c r="D15" s="27">
        <v>10</v>
      </c>
      <c r="E15" s="27">
        <v>8</v>
      </c>
      <c r="F15" s="27">
        <v>8</v>
      </c>
      <c r="G15" s="27">
        <v>8</v>
      </c>
      <c r="H15" s="27">
        <v>9</v>
      </c>
      <c r="I15" s="28"/>
      <c r="J15" s="27">
        <v>8</v>
      </c>
      <c r="K15" s="27">
        <v>8</v>
      </c>
      <c r="L15" s="27">
        <v>8</v>
      </c>
      <c r="M15" s="27">
        <v>9</v>
      </c>
      <c r="N15" s="27">
        <v>8</v>
      </c>
      <c r="O15" s="27">
        <v>8</v>
      </c>
      <c r="P15" s="27">
        <v>8</v>
      </c>
      <c r="Q15" s="27">
        <v>8</v>
      </c>
      <c r="R15" s="27">
        <v>8</v>
      </c>
      <c r="S15" s="27">
        <v>8</v>
      </c>
      <c r="T15" s="27">
        <v>8</v>
      </c>
      <c r="U15" s="27">
        <v>8</v>
      </c>
      <c r="V15" s="27">
        <v>9</v>
      </c>
      <c r="W15" s="27">
        <v>8</v>
      </c>
      <c r="X15" s="27">
        <v>8</v>
      </c>
      <c r="Y15" s="27">
        <v>8</v>
      </c>
      <c r="Z15" s="27">
        <v>8</v>
      </c>
      <c r="AA15" s="27">
        <v>7</v>
      </c>
      <c r="AB15" s="27">
        <v>9</v>
      </c>
      <c r="AC15" s="27">
        <v>9</v>
      </c>
      <c r="AD15" s="27">
        <v>9</v>
      </c>
      <c r="AE15" s="27">
        <v>8</v>
      </c>
      <c r="AF15" s="27">
        <v>8</v>
      </c>
      <c r="AG15" s="27">
        <v>9</v>
      </c>
      <c r="AH15" s="27">
        <v>8</v>
      </c>
      <c r="AI15" s="27">
        <v>8</v>
      </c>
      <c r="AJ15" s="27">
        <v>8</v>
      </c>
    </row>
    <row r="16" spans="1:36" ht="12" customHeight="1">
      <c r="A16" s="5"/>
      <c r="B16" s="20" t="s">
        <v>8</v>
      </c>
      <c r="C16" s="8" t="s">
        <v>13</v>
      </c>
      <c r="D16" s="27">
        <v>9</v>
      </c>
      <c r="E16" s="27">
        <v>8</v>
      </c>
      <c r="F16" s="27">
        <v>7</v>
      </c>
      <c r="G16" s="27">
        <v>8</v>
      </c>
      <c r="H16" s="27">
        <v>9</v>
      </c>
      <c r="I16" s="28"/>
      <c r="J16" s="27">
        <v>8</v>
      </c>
      <c r="K16" s="27">
        <v>8</v>
      </c>
      <c r="L16" s="27">
        <v>7</v>
      </c>
      <c r="M16" s="27">
        <v>10</v>
      </c>
      <c r="N16" s="27">
        <v>8</v>
      </c>
      <c r="O16" s="27">
        <v>7</v>
      </c>
      <c r="P16" s="27">
        <v>9</v>
      </c>
      <c r="Q16" s="27">
        <v>8</v>
      </c>
      <c r="R16" s="27">
        <v>8</v>
      </c>
      <c r="S16" s="27">
        <v>9</v>
      </c>
      <c r="T16" s="27">
        <v>10</v>
      </c>
      <c r="U16" s="27">
        <v>9</v>
      </c>
      <c r="V16" s="27">
        <v>9</v>
      </c>
      <c r="W16" s="27">
        <v>8</v>
      </c>
      <c r="X16" s="27">
        <v>9</v>
      </c>
      <c r="Y16" s="27">
        <v>8</v>
      </c>
      <c r="Z16" s="27">
        <v>8</v>
      </c>
      <c r="AA16" s="27">
        <v>8</v>
      </c>
      <c r="AB16" s="27">
        <v>8</v>
      </c>
      <c r="AC16" s="27">
        <v>9</v>
      </c>
      <c r="AD16" s="27">
        <v>9</v>
      </c>
      <c r="AE16" s="27">
        <v>7</v>
      </c>
      <c r="AF16" s="27">
        <v>8</v>
      </c>
      <c r="AG16" s="27">
        <v>9</v>
      </c>
      <c r="AH16" s="27">
        <v>8</v>
      </c>
      <c r="AI16" s="27">
        <v>8</v>
      </c>
      <c r="AJ16" s="27">
        <v>8</v>
      </c>
    </row>
    <row r="17" spans="1:36" ht="12" customHeight="1">
      <c r="A17" s="5"/>
      <c r="B17" s="20" t="s">
        <v>8</v>
      </c>
      <c r="C17" s="8" t="s">
        <v>14</v>
      </c>
      <c r="D17" s="27">
        <v>9</v>
      </c>
      <c r="E17" s="27">
        <v>8</v>
      </c>
      <c r="F17" s="27">
        <v>7</v>
      </c>
      <c r="G17" s="27">
        <v>8</v>
      </c>
      <c r="H17" s="27">
        <v>9</v>
      </c>
      <c r="I17" s="28"/>
      <c r="J17" s="27">
        <v>9</v>
      </c>
      <c r="K17" s="27">
        <v>8</v>
      </c>
      <c r="L17" s="27">
        <v>7</v>
      </c>
      <c r="M17" s="27">
        <v>9</v>
      </c>
      <c r="N17" s="27">
        <v>8</v>
      </c>
      <c r="O17" s="27">
        <v>8</v>
      </c>
      <c r="P17" s="27">
        <v>8</v>
      </c>
      <c r="Q17" s="27">
        <v>9</v>
      </c>
      <c r="R17" s="27">
        <v>9</v>
      </c>
      <c r="S17" s="27">
        <v>9</v>
      </c>
      <c r="T17" s="27">
        <v>9</v>
      </c>
      <c r="U17" s="27">
        <v>9</v>
      </c>
      <c r="V17" s="27">
        <v>9</v>
      </c>
      <c r="W17" s="27">
        <v>8</v>
      </c>
      <c r="X17" s="27">
        <v>9</v>
      </c>
      <c r="Y17" s="27">
        <v>8</v>
      </c>
      <c r="Z17" s="27">
        <v>8</v>
      </c>
      <c r="AA17" s="27">
        <v>8</v>
      </c>
      <c r="AB17" s="27">
        <v>8</v>
      </c>
      <c r="AC17" s="27">
        <v>9</v>
      </c>
      <c r="AD17" s="27">
        <v>9</v>
      </c>
      <c r="AE17" s="27">
        <v>7</v>
      </c>
      <c r="AF17" s="27">
        <v>7</v>
      </c>
      <c r="AG17" s="27">
        <v>8</v>
      </c>
      <c r="AH17" s="27">
        <v>7</v>
      </c>
      <c r="AI17" s="27">
        <v>9</v>
      </c>
      <c r="AJ17" s="27">
        <v>9</v>
      </c>
    </row>
    <row r="18" spans="1:36" ht="12" customHeight="1">
      <c r="A18" s="5"/>
      <c r="B18" s="20"/>
      <c r="C18" s="29" t="s">
        <v>15</v>
      </c>
      <c r="D18" s="30">
        <f t="shared" ref="D18:AJ18" si="0">TRUNC(IFERROR(AVERAGE(D12:D17),"0"),2)</f>
        <v>9.16</v>
      </c>
      <c r="E18" s="30">
        <f t="shared" si="0"/>
        <v>8.33</v>
      </c>
      <c r="F18" s="30">
        <f t="shared" si="0"/>
        <v>7.33</v>
      </c>
      <c r="G18" s="30">
        <f t="shared" si="0"/>
        <v>7.83</v>
      </c>
      <c r="H18" s="30">
        <f t="shared" si="0"/>
        <v>9</v>
      </c>
      <c r="I18" s="30">
        <f t="shared" si="0"/>
        <v>0</v>
      </c>
      <c r="J18" s="30">
        <f t="shared" si="0"/>
        <v>8.33</v>
      </c>
      <c r="K18" s="30">
        <f t="shared" si="0"/>
        <v>7.83</v>
      </c>
      <c r="L18" s="30">
        <f t="shared" si="0"/>
        <v>7</v>
      </c>
      <c r="M18" s="30">
        <f t="shared" si="0"/>
        <v>9.33</v>
      </c>
      <c r="N18" s="30">
        <f t="shared" si="0"/>
        <v>8</v>
      </c>
      <c r="O18" s="30">
        <f t="shared" si="0"/>
        <v>7.33</v>
      </c>
      <c r="P18" s="30">
        <f t="shared" si="0"/>
        <v>8.5</v>
      </c>
      <c r="Q18" s="30">
        <f t="shared" si="0"/>
        <v>8.33</v>
      </c>
      <c r="R18" s="30">
        <f t="shared" si="0"/>
        <v>8.33</v>
      </c>
      <c r="S18" s="30">
        <f t="shared" si="0"/>
        <v>9</v>
      </c>
      <c r="T18" s="30">
        <f t="shared" si="0"/>
        <v>9.16</v>
      </c>
      <c r="U18" s="30">
        <f t="shared" si="0"/>
        <v>9</v>
      </c>
      <c r="V18" s="30">
        <f t="shared" si="0"/>
        <v>8.83</v>
      </c>
      <c r="W18" s="30">
        <f t="shared" si="0"/>
        <v>8.16</v>
      </c>
      <c r="X18" s="30">
        <f t="shared" si="0"/>
        <v>8.5</v>
      </c>
      <c r="Y18" s="30">
        <f t="shared" si="0"/>
        <v>8</v>
      </c>
      <c r="Z18" s="30">
        <f t="shared" si="0"/>
        <v>8.16</v>
      </c>
      <c r="AA18" s="30">
        <f t="shared" si="0"/>
        <v>8.16</v>
      </c>
      <c r="AB18" s="30">
        <f t="shared" si="0"/>
        <v>8.16</v>
      </c>
      <c r="AC18" s="30">
        <f t="shared" si="0"/>
        <v>8.83</v>
      </c>
      <c r="AD18" s="30">
        <f t="shared" si="0"/>
        <v>8.66</v>
      </c>
      <c r="AE18" s="30">
        <f t="shared" si="0"/>
        <v>7.33</v>
      </c>
      <c r="AF18" s="30">
        <f t="shared" si="0"/>
        <v>7.66</v>
      </c>
      <c r="AG18" s="30">
        <f t="shared" si="0"/>
        <v>8.66</v>
      </c>
      <c r="AH18" s="30">
        <f t="shared" si="0"/>
        <v>7.5</v>
      </c>
      <c r="AI18" s="30">
        <f t="shared" si="0"/>
        <v>8</v>
      </c>
      <c r="AJ18" s="30">
        <f t="shared" si="0"/>
        <v>8.16</v>
      </c>
    </row>
    <row r="19" spans="1:36">
      <c r="A19" s="5"/>
      <c r="B19" s="2"/>
      <c r="C19" s="31" t="s">
        <v>16</v>
      </c>
      <c r="D19" s="90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33">
        <v>8</v>
      </c>
      <c r="E20" s="33">
        <v>7</v>
      </c>
      <c r="F20" s="33">
        <v>8</v>
      </c>
      <c r="G20" s="33">
        <v>8</v>
      </c>
      <c r="H20" s="33">
        <v>9</v>
      </c>
      <c r="I20" s="34"/>
      <c r="J20" s="33">
        <v>8</v>
      </c>
      <c r="K20" s="33">
        <v>8</v>
      </c>
      <c r="L20" s="33">
        <v>7</v>
      </c>
      <c r="M20" s="33">
        <v>9</v>
      </c>
      <c r="N20" s="33">
        <v>8</v>
      </c>
      <c r="O20" s="33">
        <v>7</v>
      </c>
      <c r="P20" s="33">
        <v>8</v>
      </c>
      <c r="Q20" s="33">
        <v>8</v>
      </c>
      <c r="R20" s="33">
        <v>9</v>
      </c>
      <c r="S20" s="33">
        <v>9</v>
      </c>
      <c r="T20" s="33">
        <v>9</v>
      </c>
      <c r="U20" s="33">
        <v>9</v>
      </c>
      <c r="V20" s="33">
        <v>8</v>
      </c>
      <c r="W20" s="33">
        <v>7</v>
      </c>
      <c r="X20" s="33">
        <v>8</v>
      </c>
      <c r="Y20" s="33">
        <v>8</v>
      </c>
      <c r="Z20" s="33">
        <v>8</v>
      </c>
      <c r="AA20" s="33">
        <v>8</v>
      </c>
      <c r="AB20" s="33">
        <v>8</v>
      </c>
      <c r="AC20" s="33">
        <v>9</v>
      </c>
      <c r="AD20" s="33">
        <v>9</v>
      </c>
      <c r="AE20" s="33">
        <v>8</v>
      </c>
      <c r="AF20" s="33">
        <v>9</v>
      </c>
      <c r="AG20" s="33">
        <v>9</v>
      </c>
      <c r="AH20" s="33">
        <v>8</v>
      </c>
      <c r="AI20" s="33">
        <v>8</v>
      </c>
      <c r="AJ20" s="33">
        <v>8</v>
      </c>
    </row>
    <row r="21" spans="1:36" ht="12" customHeight="1">
      <c r="A21" s="5"/>
      <c r="B21" s="20" t="s">
        <v>8</v>
      </c>
      <c r="C21" s="32" t="s">
        <v>18</v>
      </c>
      <c r="D21" s="33">
        <v>8</v>
      </c>
      <c r="E21" s="33">
        <v>8</v>
      </c>
      <c r="F21" s="33">
        <v>7</v>
      </c>
      <c r="G21" s="33">
        <v>8</v>
      </c>
      <c r="H21" s="33">
        <v>9</v>
      </c>
      <c r="I21" s="34"/>
      <c r="J21" s="33">
        <v>9</v>
      </c>
      <c r="K21" s="33">
        <v>8</v>
      </c>
      <c r="L21" s="33">
        <v>7</v>
      </c>
      <c r="M21" s="33">
        <v>9</v>
      </c>
      <c r="N21" s="33">
        <v>8</v>
      </c>
      <c r="O21" s="33">
        <v>8</v>
      </c>
      <c r="P21" s="33">
        <v>8</v>
      </c>
      <c r="Q21" s="33">
        <v>8</v>
      </c>
      <c r="R21" s="33">
        <v>8</v>
      </c>
      <c r="S21" s="33">
        <v>9</v>
      </c>
      <c r="T21" s="33">
        <v>9</v>
      </c>
      <c r="U21" s="33">
        <v>9</v>
      </c>
      <c r="V21" s="33">
        <v>8</v>
      </c>
      <c r="W21" s="33">
        <v>8</v>
      </c>
      <c r="X21" s="33">
        <v>8</v>
      </c>
      <c r="Y21" s="33">
        <v>8</v>
      </c>
      <c r="Z21" s="33">
        <v>8</v>
      </c>
      <c r="AA21" s="33">
        <v>8</v>
      </c>
      <c r="AB21" s="33">
        <v>8</v>
      </c>
      <c r="AC21" s="33">
        <v>9</v>
      </c>
      <c r="AD21" s="33">
        <v>9</v>
      </c>
      <c r="AE21" s="33">
        <v>8</v>
      </c>
      <c r="AF21" s="33">
        <v>8</v>
      </c>
      <c r="AG21" s="33">
        <v>8</v>
      </c>
      <c r="AH21" s="33">
        <v>9</v>
      </c>
      <c r="AI21" s="33">
        <v>8</v>
      </c>
      <c r="AJ21" s="33">
        <v>9</v>
      </c>
    </row>
    <row r="22" spans="1:36" ht="12" customHeight="1">
      <c r="A22" s="5"/>
      <c r="B22" s="20" t="s">
        <v>8</v>
      </c>
      <c r="C22" s="32" t="s">
        <v>19</v>
      </c>
      <c r="D22" s="33">
        <v>8</v>
      </c>
      <c r="E22" s="33">
        <v>8</v>
      </c>
      <c r="F22" s="33">
        <v>6</v>
      </c>
      <c r="G22" s="33">
        <v>8</v>
      </c>
      <c r="H22" s="33">
        <v>9</v>
      </c>
      <c r="I22" s="34"/>
      <c r="J22" s="33">
        <v>9</v>
      </c>
      <c r="K22" s="33">
        <v>8</v>
      </c>
      <c r="L22" s="33">
        <v>7</v>
      </c>
      <c r="M22" s="33">
        <v>10</v>
      </c>
      <c r="N22" s="33">
        <v>9</v>
      </c>
      <c r="O22" s="33">
        <v>8</v>
      </c>
      <c r="P22" s="33">
        <v>9</v>
      </c>
      <c r="Q22" s="33">
        <v>8</v>
      </c>
      <c r="R22" s="33">
        <v>9</v>
      </c>
      <c r="S22" s="33">
        <v>10</v>
      </c>
      <c r="T22" s="33">
        <v>10</v>
      </c>
      <c r="U22" s="33">
        <v>9</v>
      </c>
      <c r="V22" s="33">
        <v>8</v>
      </c>
      <c r="W22" s="33">
        <v>8</v>
      </c>
      <c r="X22" s="33">
        <v>8</v>
      </c>
      <c r="Y22" s="33">
        <v>8</v>
      </c>
      <c r="Z22" s="33">
        <v>8</v>
      </c>
      <c r="AA22" s="33">
        <v>9</v>
      </c>
      <c r="AB22" s="33">
        <v>9</v>
      </c>
      <c r="AC22" s="33">
        <v>9</v>
      </c>
      <c r="AD22" s="33">
        <v>9</v>
      </c>
      <c r="AE22" s="33">
        <v>8</v>
      </c>
      <c r="AF22" s="33">
        <v>8</v>
      </c>
      <c r="AG22" s="33">
        <v>9</v>
      </c>
      <c r="AH22" s="33">
        <v>9</v>
      </c>
      <c r="AI22" s="33">
        <v>8</v>
      </c>
      <c r="AJ22" s="33">
        <v>9</v>
      </c>
    </row>
    <row r="23" spans="1:36" ht="12" customHeight="1">
      <c r="A23" s="5"/>
      <c r="B23" s="20"/>
      <c r="C23" s="29" t="s">
        <v>15</v>
      </c>
      <c r="D23" s="30">
        <f t="shared" ref="D23:AJ23" si="1">TRUNC(IFERROR(AVERAGE(D20:D22),"0"),2)</f>
        <v>8</v>
      </c>
      <c r="E23" s="30">
        <f t="shared" si="1"/>
        <v>7.66</v>
      </c>
      <c r="F23" s="30">
        <f t="shared" si="1"/>
        <v>7</v>
      </c>
      <c r="G23" s="30">
        <f t="shared" si="1"/>
        <v>8</v>
      </c>
      <c r="H23" s="30">
        <f t="shared" si="1"/>
        <v>9</v>
      </c>
      <c r="I23" s="30">
        <f t="shared" si="1"/>
        <v>0</v>
      </c>
      <c r="J23" s="30">
        <f t="shared" si="1"/>
        <v>8.66</v>
      </c>
      <c r="K23" s="30">
        <f t="shared" si="1"/>
        <v>8</v>
      </c>
      <c r="L23" s="30">
        <f t="shared" si="1"/>
        <v>7</v>
      </c>
      <c r="M23" s="30">
        <f t="shared" si="1"/>
        <v>9.33</v>
      </c>
      <c r="N23" s="30">
        <f t="shared" si="1"/>
        <v>8.33</v>
      </c>
      <c r="O23" s="30">
        <f t="shared" si="1"/>
        <v>7.66</v>
      </c>
      <c r="P23" s="30">
        <f t="shared" si="1"/>
        <v>8.33</v>
      </c>
      <c r="Q23" s="30">
        <f t="shared" si="1"/>
        <v>8</v>
      </c>
      <c r="R23" s="30">
        <f t="shared" si="1"/>
        <v>8.66</v>
      </c>
      <c r="S23" s="30">
        <f t="shared" si="1"/>
        <v>9.33</v>
      </c>
      <c r="T23" s="30">
        <f t="shared" si="1"/>
        <v>9.33</v>
      </c>
      <c r="U23" s="30">
        <f t="shared" si="1"/>
        <v>9</v>
      </c>
      <c r="V23" s="30">
        <f t="shared" si="1"/>
        <v>8</v>
      </c>
      <c r="W23" s="30">
        <f t="shared" si="1"/>
        <v>7.66</v>
      </c>
      <c r="X23" s="30">
        <f t="shared" si="1"/>
        <v>8</v>
      </c>
      <c r="Y23" s="30">
        <f t="shared" si="1"/>
        <v>8</v>
      </c>
      <c r="Z23" s="30">
        <f t="shared" si="1"/>
        <v>8</v>
      </c>
      <c r="AA23" s="30">
        <f t="shared" si="1"/>
        <v>8.33</v>
      </c>
      <c r="AB23" s="30">
        <f t="shared" si="1"/>
        <v>8.33</v>
      </c>
      <c r="AC23" s="30">
        <f t="shared" si="1"/>
        <v>9</v>
      </c>
      <c r="AD23" s="30">
        <f t="shared" si="1"/>
        <v>9</v>
      </c>
      <c r="AE23" s="30">
        <f t="shared" si="1"/>
        <v>8</v>
      </c>
      <c r="AF23" s="30">
        <f t="shared" si="1"/>
        <v>8.33</v>
      </c>
      <c r="AG23" s="30">
        <f t="shared" si="1"/>
        <v>8.66</v>
      </c>
      <c r="AH23" s="30">
        <f t="shared" si="1"/>
        <v>8.66</v>
      </c>
      <c r="AI23" s="30">
        <f t="shared" si="1"/>
        <v>8</v>
      </c>
      <c r="AJ23" s="30">
        <f t="shared" si="1"/>
        <v>8.66</v>
      </c>
    </row>
    <row r="24" spans="1:36" ht="15.75" customHeight="1">
      <c r="A24" s="5"/>
      <c r="B24" s="2"/>
      <c r="C24" s="35" t="s">
        <v>20</v>
      </c>
      <c r="D24" s="8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36">
        <v>8</v>
      </c>
      <c r="E25" s="36">
        <v>8</v>
      </c>
      <c r="F25" s="36">
        <v>7</v>
      </c>
      <c r="G25" s="36">
        <v>8</v>
      </c>
      <c r="H25" s="36">
        <v>10</v>
      </c>
      <c r="I25" s="37"/>
      <c r="J25" s="36">
        <v>9</v>
      </c>
      <c r="K25" s="36">
        <v>9</v>
      </c>
      <c r="L25" s="36">
        <v>8</v>
      </c>
      <c r="M25" s="36">
        <v>9</v>
      </c>
      <c r="N25" s="36">
        <v>9</v>
      </c>
      <c r="O25" s="36">
        <v>9</v>
      </c>
      <c r="P25" s="36">
        <v>9</v>
      </c>
      <c r="Q25" s="36">
        <v>9</v>
      </c>
      <c r="R25" s="36">
        <v>9</v>
      </c>
      <c r="S25" s="36">
        <v>9</v>
      </c>
      <c r="T25" s="36">
        <v>9</v>
      </c>
      <c r="U25" s="36">
        <v>9</v>
      </c>
      <c r="V25" s="36">
        <v>8</v>
      </c>
      <c r="W25" s="36">
        <v>9</v>
      </c>
      <c r="X25" s="36">
        <v>9</v>
      </c>
      <c r="Y25" s="36">
        <v>9</v>
      </c>
      <c r="Z25" s="36">
        <v>9</v>
      </c>
      <c r="AA25" s="36">
        <v>9</v>
      </c>
      <c r="AB25" s="36">
        <v>8</v>
      </c>
      <c r="AC25" s="36">
        <v>9</v>
      </c>
      <c r="AD25" s="36">
        <v>9</v>
      </c>
      <c r="AE25" s="36">
        <v>9</v>
      </c>
      <c r="AF25" s="36">
        <v>9</v>
      </c>
      <c r="AG25" s="36">
        <v>9</v>
      </c>
      <c r="AH25" s="36">
        <v>9</v>
      </c>
      <c r="AI25" s="36">
        <v>9</v>
      </c>
      <c r="AJ25" s="36">
        <v>9</v>
      </c>
    </row>
    <row r="26" spans="1:36" ht="12" customHeight="1">
      <c r="A26" s="5"/>
      <c r="B26" s="20" t="s">
        <v>8</v>
      </c>
      <c r="C26" s="32" t="s">
        <v>22</v>
      </c>
      <c r="D26" s="36">
        <v>9</v>
      </c>
      <c r="E26" s="36">
        <v>9</v>
      </c>
      <c r="F26" s="36">
        <v>6</v>
      </c>
      <c r="G26" s="36">
        <v>7</v>
      </c>
      <c r="H26" s="36">
        <v>10</v>
      </c>
      <c r="I26" s="37"/>
      <c r="J26" s="36">
        <v>9</v>
      </c>
      <c r="K26" s="36">
        <v>8</v>
      </c>
      <c r="L26" s="36">
        <v>7</v>
      </c>
      <c r="M26" s="36">
        <v>9</v>
      </c>
      <c r="N26" s="36">
        <v>8</v>
      </c>
      <c r="O26" s="36">
        <v>8</v>
      </c>
      <c r="P26" s="36">
        <v>9</v>
      </c>
      <c r="Q26" s="36">
        <v>8</v>
      </c>
      <c r="R26" s="36">
        <v>8</v>
      </c>
      <c r="S26" s="36">
        <v>9</v>
      </c>
      <c r="T26" s="36">
        <v>9</v>
      </c>
      <c r="U26" s="36">
        <v>9</v>
      </c>
      <c r="V26" s="36">
        <v>9</v>
      </c>
      <c r="W26" s="36">
        <v>9</v>
      </c>
      <c r="X26" s="36">
        <v>8</v>
      </c>
      <c r="Y26" s="36">
        <v>8</v>
      </c>
      <c r="Z26" s="36">
        <v>8</v>
      </c>
      <c r="AA26" s="36">
        <v>9</v>
      </c>
      <c r="AB26" s="36">
        <v>8</v>
      </c>
      <c r="AC26" s="36">
        <v>9</v>
      </c>
      <c r="AD26" s="36">
        <v>9</v>
      </c>
      <c r="AE26" s="36">
        <v>7</v>
      </c>
      <c r="AF26" s="36">
        <v>8</v>
      </c>
      <c r="AG26" s="36">
        <v>8</v>
      </c>
      <c r="AH26" s="36">
        <v>7</v>
      </c>
      <c r="AI26" s="36">
        <v>8</v>
      </c>
      <c r="AJ26" s="36">
        <v>8</v>
      </c>
    </row>
    <row r="27" spans="1:36" ht="12" customHeight="1">
      <c r="A27" s="5"/>
      <c r="B27" s="20" t="s">
        <v>8</v>
      </c>
      <c r="C27" s="32" t="s">
        <v>23</v>
      </c>
      <c r="D27" s="36">
        <v>8</v>
      </c>
      <c r="E27" s="36">
        <v>8</v>
      </c>
      <c r="F27" s="36">
        <v>7</v>
      </c>
      <c r="G27" s="36">
        <v>8</v>
      </c>
      <c r="H27" s="36">
        <v>9</v>
      </c>
      <c r="I27" s="37"/>
      <c r="J27" s="49">
        <v>8</v>
      </c>
      <c r="K27" s="49">
        <v>9</v>
      </c>
      <c r="L27" s="49">
        <v>7</v>
      </c>
      <c r="M27" s="49">
        <v>9</v>
      </c>
      <c r="N27" s="49">
        <v>8</v>
      </c>
      <c r="O27" s="49">
        <v>9</v>
      </c>
      <c r="P27" s="49">
        <v>8</v>
      </c>
      <c r="Q27" s="49">
        <v>9</v>
      </c>
      <c r="R27" s="49">
        <v>8</v>
      </c>
      <c r="S27" s="49">
        <v>10</v>
      </c>
      <c r="T27" s="49">
        <v>10</v>
      </c>
      <c r="U27" s="49">
        <v>8</v>
      </c>
      <c r="V27" s="49">
        <v>9</v>
      </c>
      <c r="W27" s="49">
        <v>9</v>
      </c>
      <c r="X27" s="49">
        <v>9</v>
      </c>
      <c r="Y27" s="49">
        <v>9</v>
      </c>
      <c r="Z27" s="49">
        <v>8</v>
      </c>
      <c r="AA27" s="49">
        <v>8</v>
      </c>
      <c r="AB27" s="49">
        <v>8</v>
      </c>
      <c r="AC27" s="49">
        <v>8</v>
      </c>
      <c r="AD27" s="36">
        <v>9</v>
      </c>
      <c r="AE27" s="49">
        <v>7</v>
      </c>
      <c r="AF27" s="49">
        <v>9</v>
      </c>
      <c r="AG27" s="49">
        <v>8</v>
      </c>
      <c r="AH27" s="49">
        <v>8</v>
      </c>
      <c r="AI27" s="49">
        <v>8</v>
      </c>
      <c r="AJ27" s="49">
        <v>8</v>
      </c>
    </row>
    <row r="28" spans="1:36" ht="12" customHeight="1">
      <c r="A28" s="5"/>
      <c r="B28" s="20" t="s">
        <v>8</v>
      </c>
      <c r="C28" s="32" t="s">
        <v>24</v>
      </c>
      <c r="D28" s="36">
        <v>9</v>
      </c>
      <c r="E28" s="36">
        <v>9</v>
      </c>
      <c r="F28" s="36">
        <v>7</v>
      </c>
      <c r="G28" s="36">
        <v>8</v>
      </c>
      <c r="H28" s="36">
        <v>10</v>
      </c>
      <c r="I28" s="37"/>
      <c r="J28" s="49">
        <v>9</v>
      </c>
      <c r="K28" s="49">
        <v>8</v>
      </c>
      <c r="L28" s="49">
        <v>7</v>
      </c>
      <c r="M28" s="49">
        <v>9</v>
      </c>
      <c r="N28" s="49">
        <v>8</v>
      </c>
      <c r="O28" s="49">
        <v>8</v>
      </c>
      <c r="P28" s="49">
        <v>10</v>
      </c>
      <c r="Q28" s="49">
        <v>9</v>
      </c>
      <c r="R28" s="49">
        <v>7</v>
      </c>
      <c r="S28" s="49">
        <v>9</v>
      </c>
      <c r="T28" s="49">
        <v>9</v>
      </c>
      <c r="U28" s="49">
        <v>9</v>
      </c>
      <c r="V28" s="49">
        <v>9</v>
      </c>
      <c r="W28" s="49">
        <v>10</v>
      </c>
      <c r="X28" s="49">
        <v>9</v>
      </c>
      <c r="Y28" s="49">
        <v>8</v>
      </c>
      <c r="Z28" s="49">
        <v>9</v>
      </c>
      <c r="AA28" s="49">
        <v>9</v>
      </c>
      <c r="AB28" s="49">
        <v>8</v>
      </c>
      <c r="AC28" s="49">
        <v>9</v>
      </c>
      <c r="AD28" s="49">
        <v>8</v>
      </c>
      <c r="AE28" s="49">
        <v>8</v>
      </c>
      <c r="AF28" s="49">
        <v>8</v>
      </c>
      <c r="AG28" s="49">
        <v>9</v>
      </c>
      <c r="AH28" s="49">
        <v>8</v>
      </c>
      <c r="AI28" s="49">
        <v>8</v>
      </c>
      <c r="AJ28" s="49">
        <v>8</v>
      </c>
    </row>
    <row r="29" spans="1:36" ht="12" customHeight="1">
      <c r="A29" s="5"/>
      <c r="B29" s="20" t="s">
        <v>8</v>
      </c>
      <c r="C29" s="32" t="s">
        <v>25</v>
      </c>
      <c r="D29" s="36">
        <v>9</v>
      </c>
      <c r="E29" s="36">
        <v>9</v>
      </c>
      <c r="F29" s="36">
        <v>7</v>
      </c>
      <c r="G29" s="36">
        <v>9</v>
      </c>
      <c r="H29" s="36">
        <v>9</v>
      </c>
      <c r="I29" s="37"/>
      <c r="J29" s="49">
        <v>8</v>
      </c>
      <c r="K29" s="49">
        <v>9</v>
      </c>
      <c r="L29" s="36">
        <v>6</v>
      </c>
      <c r="M29" s="49">
        <v>9</v>
      </c>
      <c r="N29" s="49">
        <v>8</v>
      </c>
      <c r="O29" s="49">
        <v>9</v>
      </c>
      <c r="P29" s="49">
        <v>9</v>
      </c>
      <c r="Q29" s="49">
        <v>8</v>
      </c>
      <c r="R29" s="49">
        <v>8</v>
      </c>
      <c r="S29" s="49">
        <v>8</v>
      </c>
      <c r="T29" s="49">
        <v>9</v>
      </c>
      <c r="U29" s="49">
        <v>10</v>
      </c>
      <c r="V29" s="49">
        <v>9</v>
      </c>
      <c r="W29" s="49">
        <v>9</v>
      </c>
      <c r="X29" s="49">
        <v>8</v>
      </c>
      <c r="Y29" s="49">
        <v>8</v>
      </c>
      <c r="Z29" s="49">
        <v>8</v>
      </c>
      <c r="AA29" s="49">
        <v>9</v>
      </c>
      <c r="AB29" s="49">
        <v>8</v>
      </c>
      <c r="AC29" s="49">
        <v>8</v>
      </c>
      <c r="AD29" s="49">
        <v>9</v>
      </c>
      <c r="AE29" s="49">
        <v>6</v>
      </c>
      <c r="AF29" s="49">
        <v>8</v>
      </c>
      <c r="AG29" s="49">
        <v>9</v>
      </c>
      <c r="AH29" s="49">
        <v>8</v>
      </c>
      <c r="AI29" s="49">
        <v>8</v>
      </c>
      <c r="AJ29" s="49">
        <v>8</v>
      </c>
    </row>
    <row r="30" spans="1:36" ht="12" customHeight="1">
      <c r="A30" s="5"/>
      <c r="B30" s="20" t="s">
        <v>8</v>
      </c>
      <c r="C30" s="32" t="s">
        <v>26</v>
      </c>
      <c r="D30" s="36">
        <v>8</v>
      </c>
      <c r="E30" s="36">
        <v>7</v>
      </c>
      <c r="F30" s="36">
        <v>6</v>
      </c>
      <c r="G30" s="36">
        <v>7</v>
      </c>
      <c r="H30" s="36">
        <v>9</v>
      </c>
      <c r="I30" s="37"/>
      <c r="J30" s="49">
        <v>9</v>
      </c>
      <c r="K30" s="49">
        <v>6</v>
      </c>
      <c r="L30" s="49">
        <v>5</v>
      </c>
      <c r="M30" s="49">
        <v>8</v>
      </c>
      <c r="N30" s="49">
        <v>6</v>
      </c>
      <c r="O30" s="49">
        <v>8</v>
      </c>
      <c r="P30" s="49">
        <v>9</v>
      </c>
      <c r="Q30" s="49">
        <v>7</v>
      </c>
      <c r="R30" s="49">
        <v>6</v>
      </c>
      <c r="S30" s="49">
        <v>8</v>
      </c>
      <c r="T30" s="49">
        <v>10</v>
      </c>
      <c r="U30" s="49">
        <v>8</v>
      </c>
      <c r="V30" s="49">
        <v>8</v>
      </c>
      <c r="W30" s="49">
        <v>8</v>
      </c>
      <c r="X30" s="49">
        <v>7</v>
      </c>
      <c r="Y30" s="49">
        <v>7</v>
      </c>
      <c r="Z30" s="49">
        <v>7</v>
      </c>
      <c r="AA30" s="49">
        <v>7</v>
      </c>
      <c r="AB30" s="49">
        <v>7</v>
      </c>
      <c r="AC30" s="49">
        <v>7</v>
      </c>
      <c r="AD30" s="49">
        <v>9</v>
      </c>
      <c r="AE30" s="49">
        <v>1</v>
      </c>
      <c r="AF30" s="49">
        <v>7</v>
      </c>
      <c r="AG30" s="49">
        <v>7</v>
      </c>
      <c r="AH30" s="49">
        <v>7</v>
      </c>
      <c r="AI30" s="49">
        <v>7</v>
      </c>
      <c r="AJ30" s="49">
        <v>7</v>
      </c>
    </row>
    <row r="31" spans="1:36" ht="12" customHeight="1">
      <c r="A31" s="5"/>
      <c r="B31" s="20" t="s">
        <v>8</v>
      </c>
      <c r="C31" s="32" t="s">
        <v>27</v>
      </c>
      <c r="D31" s="36">
        <v>8</v>
      </c>
      <c r="E31" s="36">
        <v>7</v>
      </c>
      <c r="F31" s="36">
        <v>6</v>
      </c>
      <c r="G31" s="36">
        <v>7</v>
      </c>
      <c r="H31" s="36">
        <v>8</v>
      </c>
      <c r="I31" s="37"/>
      <c r="J31" s="49">
        <v>7</v>
      </c>
      <c r="K31" s="49">
        <v>7</v>
      </c>
      <c r="L31" s="36">
        <v>6</v>
      </c>
      <c r="M31" s="49">
        <v>9</v>
      </c>
      <c r="N31" s="49">
        <v>8</v>
      </c>
      <c r="O31" s="49">
        <v>7</v>
      </c>
      <c r="P31" s="49">
        <v>7</v>
      </c>
      <c r="Q31" s="49">
        <v>7</v>
      </c>
      <c r="R31" s="49">
        <v>8</v>
      </c>
      <c r="S31" s="49">
        <v>8</v>
      </c>
      <c r="T31" s="49">
        <v>9</v>
      </c>
      <c r="U31" s="49">
        <v>9</v>
      </c>
      <c r="V31" s="49">
        <v>10</v>
      </c>
      <c r="W31" s="49">
        <v>8</v>
      </c>
      <c r="X31" s="49">
        <v>7</v>
      </c>
      <c r="Y31" s="49">
        <v>9</v>
      </c>
      <c r="Z31" s="49">
        <v>7</v>
      </c>
      <c r="AA31" s="49">
        <v>10</v>
      </c>
      <c r="AB31" s="36">
        <v>8</v>
      </c>
      <c r="AC31" s="36">
        <v>8</v>
      </c>
      <c r="AD31" s="36">
        <v>8</v>
      </c>
      <c r="AE31" s="49">
        <v>6</v>
      </c>
      <c r="AF31" s="49">
        <v>10</v>
      </c>
      <c r="AG31" s="49">
        <v>7</v>
      </c>
      <c r="AH31" s="49">
        <v>7</v>
      </c>
      <c r="AI31" s="49">
        <v>7</v>
      </c>
      <c r="AJ31" s="49">
        <v>7</v>
      </c>
    </row>
    <row r="32" spans="1:36" ht="12" customHeight="1">
      <c r="A32" s="5"/>
      <c r="B32" s="20" t="s">
        <v>8</v>
      </c>
      <c r="C32" s="32" t="s">
        <v>28</v>
      </c>
      <c r="D32" s="36">
        <v>8</v>
      </c>
      <c r="E32" s="36">
        <v>8</v>
      </c>
      <c r="F32" s="36">
        <v>7</v>
      </c>
      <c r="G32" s="36">
        <v>8</v>
      </c>
      <c r="H32" s="36">
        <v>8</v>
      </c>
      <c r="I32" s="37"/>
      <c r="J32" s="49">
        <v>7</v>
      </c>
      <c r="K32" s="49">
        <v>8</v>
      </c>
      <c r="L32" s="36">
        <v>6</v>
      </c>
      <c r="M32" s="49">
        <v>9</v>
      </c>
      <c r="N32" s="49">
        <v>9</v>
      </c>
      <c r="O32" s="49">
        <v>6</v>
      </c>
      <c r="P32" s="49">
        <v>8</v>
      </c>
      <c r="Q32" s="49">
        <v>8</v>
      </c>
      <c r="R32" s="49">
        <v>8</v>
      </c>
      <c r="S32" s="49">
        <v>9</v>
      </c>
      <c r="T32" s="49">
        <v>9</v>
      </c>
      <c r="U32" s="49">
        <v>8</v>
      </c>
      <c r="V32" s="49">
        <v>9</v>
      </c>
      <c r="W32" s="49">
        <v>8</v>
      </c>
      <c r="X32" s="49">
        <v>9</v>
      </c>
      <c r="Y32" s="49">
        <v>9</v>
      </c>
      <c r="Z32" s="49">
        <v>8</v>
      </c>
      <c r="AA32" s="49">
        <v>9</v>
      </c>
      <c r="AB32" s="36">
        <v>8</v>
      </c>
      <c r="AC32" s="36">
        <v>8</v>
      </c>
      <c r="AD32" s="36">
        <v>8</v>
      </c>
      <c r="AE32" s="49">
        <v>6</v>
      </c>
      <c r="AF32" s="49">
        <v>9</v>
      </c>
      <c r="AG32" s="49">
        <v>8</v>
      </c>
      <c r="AH32" s="49">
        <v>7</v>
      </c>
      <c r="AI32" s="49">
        <v>9</v>
      </c>
      <c r="AJ32" s="49">
        <v>8</v>
      </c>
    </row>
    <row r="33" spans="1:36" ht="12" customHeight="1">
      <c r="A33" s="5"/>
      <c r="B33" s="20"/>
      <c r="C33" s="29" t="s">
        <v>15</v>
      </c>
      <c r="D33" s="30">
        <f t="shared" ref="D33:AJ33" si="2">TRUNC(IFERROR(AVERAGE(D25:D32),"0"),2)</f>
        <v>8.3699999999999992</v>
      </c>
      <c r="E33" s="30">
        <f t="shared" si="2"/>
        <v>8.1199999999999992</v>
      </c>
      <c r="F33" s="30">
        <f t="shared" si="2"/>
        <v>6.62</v>
      </c>
      <c r="G33" s="30">
        <f t="shared" si="2"/>
        <v>7.75</v>
      </c>
      <c r="H33" s="30">
        <f t="shared" si="2"/>
        <v>9.1199999999999992</v>
      </c>
      <c r="I33" s="30">
        <f t="shared" si="2"/>
        <v>0</v>
      </c>
      <c r="J33" s="30">
        <f t="shared" si="2"/>
        <v>8.25</v>
      </c>
      <c r="K33" s="30">
        <f t="shared" si="2"/>
        <v>8</v>
      </c>
      <c r="L33" s="30">
        <f t="shared" si="2"/>
        <v>6.5</v>
      </c>
      <c r="M33" s="30">
        <f t="shared" si="2"/>
        <v>8.8699999999999992</v>
      </c>
      <c r="N33" s="30">
        <f t="shared" si="2"/>
        <v>8</v>
      </c>
      <c r="O33" s="30">
        <f t="shared" si="2"/>
        <v>8</v>
      </c>
      <c r="P33" s="30">
        <f t="shared" si="2"/>
        <v>8.6199999999999992</v>
      </c>
      <c r="Q33" s="30">
        <f t="shared" si="2"/>
        <v>8.1199999999999992</v>
      </c>
      <c r="R33" s="30">
        <f t="shared" si="2"/>
        <v>7.75</v>
      </c>
      <c r="S33" s="30">
        <f t="shared" si="2"/>
        <v>8.75</v>
      </c>
      <c r="T33" s="30">
        <f t="shared" si="2"/>
        <v>9.25</v>
      </c>
      <c r="U33" s="30">
        <f t="shared" si="2"/>
        <v>8.75</v>
      </c>
      <c r="V33" s="30">
        <f t="shared" si="2"/>
        <v>8.8699999999999992</v>
      </c>
      <c r="W33" s="30">
        <f t="shared" si="2"/>
        <v>8.75</v>
      </c>
      <c r="X33" s="30">
        <f t="shared" si="2"/>
        <v>8.25</v>
      </c>
      <c r="Y33" s="30">
        <f t="shared" si="2"/>
        <v>8.3699999999999992</v>
      </c>
      <c r="Z33" s="30">
        <f t="shared" si="2"/>
        <v>8</v>
      </c>
      <c r="AA33" s="30">
        <f t="shared" si="2"/>
        <v>8.75</v>
      </c>
      <c r="AB33" s="30">
        <f t="shared" si="2"/>
        <v>7.87</v>
      </c>
      <c r="AC33" s="30">
        <f t="shared" si="2"/>
        <v>8.25</v>
      </c>
      <c r="AD33" s="30">
        <f t="shared" si="2"/>
        <v>8.6199999999999992</v>
      </c>
      <c r="AE33" s="30">
        <f t="shared" si="2"/>
        <v>6.25</v>
      </c>
      <c r="AF33" s="30">
        <f t="shared" si="2"/>
        <v>8.5</v>
      </c>
      <c r="AG33" s="30">
        <f t="shared" si="2"/>
        <v>8.1199999999999992</v>
      </c>
      <c r="AH33" s="30">
        <f t="shared" si="2"/>
        <v>7.62</v>
      </c>
      <c r="AI33" s="30">
        <f t="shared" si="2"/>
        <v>8</v>
      </c>
      <c r="AJ33" s="30">
        <f t="shared" si="2"/>
        <v>7.87</v>
      </c>
    </row>
    <row r="34" spans="1:36" ht="15.75" customHeight="1">
      <c r="A34" s="5"/>
      <c r="B34" s="2"/>
      <c r="C34" s="31" t="s">
        <v>29</v>
      </c>
      <c r="D34" s="90" t="s">
        <v>29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33">
        <v>8</v>
      </c>
      <c r="E35" s="33">
        <v>8</v>
      </c>
      <c r="F35" s="33">
        <v>8</v>
      </c>
      <c r="G35" s="33">
        <v>8</v>
      </c>
      <c r="H35" s="33">
        <v>8</v>
      </c>
      <c r="I35" s="34"/>
      <c r="J35" s="50">
        <v>8</v>
      </c>
      <c r="K35" s="50">
        <v>8</v>
      </c>
      <c r="L35" s="50">
        <v>4</v>
      </c>
      <c r="M35" s="50">
        <v>10</v>
      </c>
      <c r="N35" s="50">
        <v>7</v>
      </c>
      <c r="O35" s="50">
        <v>7</v>
      </c>
      <c r="P35" s="50">
        <v>8</v>
      </c>
      <c r="Q35" s="50">
        <v>8</v>
      </c>
      <c r="R35" s="50">
        <v>8</v>
      </c>
      <c r="S35" s="50">
        <v>9</v>
      </c>
      <c r="T35" s="50">
        <v>9</v>
      </c>
      <c r="U35" s="50">
        <v>9</v>
      </c>
      <c r="V35" s="50">
        <v>10</v>
      </c>
      <c r="W35" s="50">
        <v>9</v>
      </c>
      <c r="X35" s="50">
        <v>8</v>
      </c>
      <c r="Y35" s="50">
        <v>10</v>
      </c>
      <c r="Z35" s="50">
        <v>8</v>
      </c>
      <c r="AA35" s="50">
        <v>8</v>
      </c>
      <c r="AB35" s="33">
        <v>8</v>
      </c>
      <c r="AC35" s="33">
        <v>9</v>
      </c>
      <c r="AD35" s="33">
        <v>9</v>
      </c>
      <c r="AE35" s="50">
        <v>7</v>
      </c>
      <c r="AF35" s="50">
        <v>9</v>
      </c>
      <c r="AG35" s="50">
        <v>9</v>
      </c>
      <c r="AH35" s="50">
        <v>8</v>
      </c>
      <c r="AI35" s="50">
        <v>8</v>
      </c>
      <c r="AJ35" s="50">
        <v>7</v>
      </c>
    </row>
    <row r="36" spans="1:36" ht="12" customHeight="1">
      <c r="A36" s="5"/>
      <c r="B36" s="20" t="s">
        <v>8</v>
      </c>
      <c r="C36" s="32" t="s">
        <v>31</v>
      </c>
      <c r="D36" s="33">
        <v>8</v>
      </c>
      <c r="E36" s="33">
        <v>8</v>
      </c>
      <c r="F36" s="33">
        <v>7</v>
      </c>
      <c r="G36" s="33">
        <v>7</v>
      </c>
      <c r="H36" s="33">
        <v>9</v>
      </c>
      <c r="I36" s="34"/>
      <c r="J36" s="50">
        <v>9</v>
      </c>
      <c r="K36" s="50">
        <v>8</v>
      </c>
      <c r="L36" s="50">
        <v>7</v>
      </c>
      <c r="M36" s="50">
        <v>9</v>
      </c>
      <c r="N36" s="50">
        <v>8</v>
      </c>
      <c r="O36" s="50">
        <v>8</v>
      </c>
      <c r="P36" s="50">
        <v>8</v>
      </c>
      <c r="Q36" s="50">
        <v>8</v>
      </c>
      <c r="R36" s="50">
        <v>8</v>
      </c>
      <c r="S36" s="50">
        <v>9</v>
      </c>
      <c r="T36" s="50">
        <v>9</v>
      </c>
      <c r="U36" s="50">
        <v>9</v>
      </c>
      <c r="V36" s="50">
        <v>8</v>
      </c>
      <c r="W36" s="50">
        <v>9</v>
      </c>
      <c r="X36" s="50">
        <v>8</v>
      </c>
      <c r="Y36" s="50">
        <v>8</v>
      </c>
      <c r="Z36" s="50">
        <v>8</v>
      </c>
      <c r="AA36" s="50">
        <v>9</v>
      </c>
      <c r="AB36" s="50">
        <v>8</v>
      </c>
      <c r="AC36" s="50">
        <v>8</v>
      </c>
      <c r="AD36" s="50">
        <v>8</v>
      </c>
      <c r="AE36" s="50">
        <v>8</v>
      </c>
      <c r="AF36" s="50">
        <v>8</v>
      </c>
      <c r="AG36" s="50">
        <v>9</v>
      </c>
      <c r="AH36" s="50">
        <v>8</v>
      </c>
      <c r="AI36" s="50">
        <v>8</v>
      </c>
      <c r="AJ36" s="50">
        <v>8</v>
      </c>
    </row>
    <row r="37" spans="1:36" ht="12" customHeight="1">
      <c r="A37" s="5"/>
      <c r="B37" s="20" t="s">
        <v>8</v>
      </c>
      <c r="C37" s="32" t="s">
        <v>32</v>
      </c>
      <c r="D37" s="33">
        <v>8</v>
      </c>
      <c r="E37" s="33">
        <v>8</v>
      </c>
      <c r="F37" s="33">
        <v>7</v>
      </c>
      <c r="G37" s="33">
        <v>8</v>
      </c>
      <c r="H37" s="33">
        <v>9</v>
      </c>
      <c r="I37" s="34"/>
      <c r="J37" s="50">
        <v>9</v>
      </c>
      <c r="K37" s="50">
        <v>8</v>
      </c>
      <c r="L37" s="50">
        <v>7</v>
      </c>
      <c r="M37" s="50">
        <v>9</v>
      </c>
      <c r="N37" s="50">
        <v>8</v>
      </c>
      <c r="O37" s="50">
        <v>8</v>
      </c>
      <c r="P37" s="50">
        <v>8</v>
      </c>
      <c r="Q37" s="50">
        <v>7</v>
      </c>
      <c r="R37" s="50">
        <v>8</v>
      </c>
      <c r="S37" s="50">
        <v>9</v>
      </c>
      <c r="T37" s="50">
        <v>9</v>
      </c>
      <c r="U37" s="50">
        <v>10</v>
      </c>
      <c r="V37" s="50">
        <v>9</v>
      </c>
      <c r="W37" s="50">
        <v>8</v>
      </c>
      <c r="X37" s="50">
        <v>9</v>
      </c>
      <c r="Y37" s="50">
        <v>8</v>
      </c>
      <c r="Z37" s="50">
        <v>8</v>
      </c>
      <c r="AA37" s="50">
        <v>9</v>
      </c>
      <c r="AB37" s="50">
        <v>7</v>
      </c>
      <c r="AC37" s="50">
        <v>8</v>
      </c>
      <c r="AD37" s="50">
        <v>8</v>
      </c>
      <c r="AE37" s="50">
        <v>8</v>
      </c>
      <c r="AF37" s="50">
        <v>9</v>
      </c>
      <c r="AG37" s="50">
        <v>9</v>
      </c>
      <c r="AH37" s="50">
        <v>8</v>
      </c>
      <c r="AI37" s="50">
        <v>8</v>
      </c>
      <c r="AJ37" s="50">
        <v>8</v>
      </c>
    </row>
    <row r="38" spans="1:36" ht="12" customHeight="1">
      <c r="A38" s="5"/>
      <c r="B38" s="20" t="s">
        <v>8</v>
      </c>
      <c r="C38" s="32" t="s">
        <v>33</v>
      </c>
      <c r="D38" s="33">
        <v>8</v>
      </c>
      <c r="E38" s="33">
        <v>7</v>
      </c>
      <c r="F38" s="33">
        <v>8</v>
      </c>
      <c r="G38" s="33">
        <v>8</v>
      </c>
      <c r="H38" s="33">
        <v>8</v>
      </c>
      <c r="I38" s="34"/>
      <c r="J38" s="50">
        <v>8</v>
      </c>
      <c r="K38" s="50">
        <v>8</v>
      </c>
      <c r="L38" s="50">
        <v>6</v>
      </c>
      <c r="M38" s="50">
        <v>9</v>
      </c>
      <c r="N38" s="50">
        <v>8</v>
      </c>
      <c r="O38" s="50">
        <v>8</v>
      </c>
      <c r="P38" s="50">
        <v>8</v>
      </c>
      <c r="Q38" s="50">
        <v>8</v>
      </c>
      <c r="R38" s="50">
        <v>8</v>
      </c>
      <c r="S38" s="50">
        <v>8</v>
      </c>
      <c r="T38" s="50">
        <v>10</v>
      </c>
      <c r="U38" s="50">
        <v>9</v>
      </c>
      <c r="V38" s="50">
        <v>8</v>
      </c>
      <c r="W38" s="50">
        <v>8</v>
      </c>
      <c r="X38" s="50">
        <v>9</v>
      </c>
      <c r="Y38" s="50">
        <v>8</v>
      </c>
      <c r="Z38" s="50">
        <v>8</v>
      </c>
      <c r="AA38" s="50">
        <v>8</v>
      </c>
      <c r="AB38" s="50">
        <v>8</v>
      </c>
      <c r="AC38" s="50">
        <v>9</v>
      </c>
      <c r="AD38" s="50">
        <v>9</v>
      </c>
      <c r="AE38" s="50">
        <v>9</v>
      </c>
      <c r="AF38" s="50">
        <v>9</v>
      </c>
      <c r="AG38" s="50">
        <v>8</v>
      </c>
      <c r="AH38" s="50">
        <v>8</v>
      </c>
      <c r="AI38" s="50">
        <v>9</v>
      </c>
      <c r="AJ38" s="50">
        <v>8</v>
      </c>
    </row>
    <row r="39" spans="1:36" ht="12" customHeight="1">
      <c r="A39" s="5"/>
      <c r="B39" s="20" t="s">
        <v>8</v>
      </c>
      <c r="C39" s="32" t="s">
        <v>34</v>
      </c>
      <c r="D39" s="33">
        <v>9</v>
      </c>
      <c r="E39" s="33">
        <v>8</v>
      </c>
      <c r="F39" s="33">
        <v>9</v>
      </c>
      <c r="G39" s="33">
        <v>8</v>
      </c>
      <c r="H39" s="33">
        <v>9</v>
      </c>
      <c r="I39" s="34"/>
      <c r="J39" s="50">
        <v>8</v>
      </c>
      <c r="K39" s="50">
        <v>9</v>
      </c>
      <c r="L39" s="33">
        <v>6</v>
      </c>
      <c r="M39" s="50">
        <v>9</v>
      </c>
      <c r="N39" s="50">
        <v>9</v>
      </c>
      <c r="O39" s="50">
        <v>8</v>
      </c>
      <c r="P39" s="50">
        <v>9</v>
      </c>
      <c r="Q39" s="50">
        <v>8</v>
      </c>
      <c r="R39" s="50">
        <v>9</v>
      </c>
      <c r="S39" s="50">
        <v>8</v>
      </c>
      <c r="T39" s="50">
        <v>10</v>
      </c>
      <c r="U39" s="50">
        <v>9</v>
      </c>
      <c r="V39" s="50">
        <v>9</v>
      </c>
      <c r="W39" s="50">
        <v>8</v>
      </c>
      <c r="X39" s="50">
        <v>9</v>
      </c>
      <c r="Y39" s="50">
        <v>8</v>
      </c>
      <c r="Z39" s="50">
        <v>9</v>
      </c>
      <c r="AA39" s="50">
        <v>8</v>
      </c>
      <c r="AB39" s="50">
        <v>9</v>
      </c>
      <c r="AC39" s="50">
        <v>9</v>
      </c>
      <c r="AD39" s="50">
        <v>9</v>
      </c>
      <c r="AE39" s="50">
        <v>8</v>
      </c>
      <c r="AF39" s="50">
        <v>9</v>
      </c>
      <c r="AG39" s="50">
        <v>9</v>
      </c>
      <c r="AH39" s="50">
        <v>8</v>
      </c>
      <c r="AI39" s="50">
        <v>9</v>
      </c>
      <c r="AJ39" s="50">
        <v>8</v>
      </c>
    </row>
    <row r="40" spans="1:36" ht="12" customHeight="1">
      <c r="A40" s="5"/>
      <c r="B40" s="20" t="s">
        <v>8</v>
      </c>
      <c r="C40" s="32" t="s">
        <v>35</v>
      </c>
      <c r="D40" s="33">
        <v>8</v>
      </c>
      <c r="E40" s="33">
        <v>7</v>
      </c>
      <c r="F40" s="33">
        <v>8</v>
      </c>
      <c r="G40" s="33">
        <v>8</v>
      </c>
      <c r="H40" s="33">
        <v>9</v>
      </c>
      <c r="I40" s="34"/>
      <c r="J40" s="50">
        <v>8</v>
      </c>
      <c r="K40" s="50">
        <v>8</v>
      </c>
      <c r="L40" s="33">
        <v>6</v>
      </c>
      <c r="M40" s="50">
        <v>10</v>
      </c>
      <c r="N40" s="50">
        <v>9</v>
      </c>
      <c r="O40" s="50">
        <v>8</v>
      </c>
      <c r="P40" s="50">
        <v>9</v>
      </c>
      <c r="Q40" s="50">
        <v>9</v>
      </c>
      <c r="R40" s="50">
        <v>8</v>
      </c>
      <c r="S40" s="50">
        <v>8</v>
      </c>
      <c r="T40" s="50">
        <v>10</v>
      </c>
      <c r="U40" s="50">
        <v>10</v>
      </c>
      <c r="V40" s="50">
        <v>9</v>
      </c>
      <c r="W40" s="50">
        <v>9</v>
      </c>
      <c r="X40" s="50">
        <v>9</v>
      </c>
      <c r="Y40" s="50">
        <v>8</v>
      </c>
      <c r="Z40" s="50">
        <v>9</v>
      </c>
      <c r="AA40" s="50">
        <v>8</v>
      </c>
      <c r="AB40" s="50">
        <v>9</v>
      </c>
      <c r="AC40" s="50">
        <v>10</v>
      </c>
      <c r="AD40" s="50">
        <v>9</v>
      </c>
      <c r="AE40" s="50">
        <v>6</v>
      </c>
      <c r="AF40" s="50">
        <v>9</v>
      </c>
      <c r="AG40" s="50">
        <v>9</v>
      </c>
      <c r="AH40" s="50">
        <v>8</v>
      </c>
      <c r="AI40" s="50">
        <v>9</v>
      </c>
      <c r="AJ40" s="50">
        <v>8</v>
      </c>
    </row>
    <row r="41" spans="1:36" ht="12" customHeight="1">
      <c r="A41" s="5"/>
      <c r="B41" s="38"/>
      <c r="C41" s="29" t="s">
        <v>15</v>
      </c>
      <c r="D41" s="30">
        <f t="shared" ref="D41:AJ41" si="3">TRUNC(IFERROR(AVERAGE(D35:D40),"0"),2)</f>
        <v>8.16</v>
      </c>
      <c r="E41" s="30">
        <f t="shared" si="3"/>
        <v>7.66</v>
      </c>
      <c r="F41" s="30">
        <f t="shared" si="3"/>
        <v>7.83</v>
      </c>
      <c r="G41" s="30">
        <f t="shared" si="3"/>
        <v>7.83</v>
      </c>
      <c r="H41" s="30">
        <f t="shared" si="3"/>
        <v>8.66</v>
      </c>
      <c r="I41" s="30">
        <f t="shared" si="3"/>
        <v>0</v>
      </c>
      <c r="J41" s="30">
        <f t="shared" si="3"/>
        <v>8.33</v>
      </c>
      <c r="K41" s="30">
        <f t="shared" si="3"/>
        <v>8.16</v>
      </c>
      <c r="L41" s="30">
        <f t="shared" si="3"/>
        <v>6</v>
      </c>
      <c r="M41" s="30">
        <f t="shared" si="3"/>
        <v>9.33</v>
      </c>
      <c r="N41" s="30">
        <f t="shared" si="3"/>
        <v>8.16</v>
      </c>
      <c r="O41" s="30">
        <f t="shared" si="3"/>
        <v>7.83</v>
      </c>
      <c r="P41" s="30">
        <f t="shared" si="3"/>
        <v>8.33</v>
      </c>
      <c r="Q41" s="30">
        <f t="shared" si="3"/>
        <v>8</v>
      </c>
      <c r="R41" s="30">
        <f t="shared" si="3"/>
        <v>8.16</v>
      </c>
      <c r="S41" s="30">
        <f t="shared" si="3"/>
        <v>8.5</v>
      </c>
      <c r="T41" s="30">
        <f t="shared" si="3"/>
        <v>9.5</v>
      </c>
      <c r="U41" s="30">
        <f t="shared" si="3"/>
        <v>9.33</v>
      </c>
      <c r="V41" s="30">
        <f t="shared" si="3"/>
        <v>8.83</v>
      </c>
      <c r="W41" s="30">
        <f t="shared" si="3"/>
        <v>8.5</v>
      </c>
      <c r="X41" s="30">
        <f t="shared" si="3"/>
        <v>8.66</v>
      </c>
      <c r="Y41" s="30">
        <f t="shared" si="3"/>
        <v>8.33</v>
      </c>
      <c r="Z41" s="30">
        <f t="shared" si="3"/>
        <v>8.33</v>
      </c>
      <c r="AA41" s="30">
        <f t="shared" si="3"/>
        <v>8.33</v>
      </c>
      <c r="AB41" s="30">
        <f t="shared" si="3"/>
        <v>8.16</v>
      </c>
      <c r="AC41" s="30">
        <f t="shared" si="3"/>
        <v>8.83</v>
      </c>
      <c r="AD41" s="30">
        <f t="shared" si="3"/>
        <v>8.66</v>
      </c>
      <c r="AE41" s="30">
        <f t="shared" si="3"/>
        <v>7.66</v>
      </c>
      <c r="AF41" s="30">
        <f t="shared" si="3"/>
        <v>8.83</v>
      </c>
      <c r="AG41" s="30">
        <f t="shared" si="3"/>
        <v>8.83</v>
      </c>
      <c r="AH41" s="30">
        <f t="shared" si="3"/>
        <v>8</v>
      </c>
      <c r="AI41" s="30">
        <f t="shared" si="3"/>
        <v>8.5</v>
      </c>
      <c r="AJ41" s="30">
        <f t="shared" si="3"/>
        <v>7.83</v>
      </c>
    </row>
    <row r="42" spans="1:36" ht="15.75" customHeight="1">
      <c r="A42" s="5"/>
      <c r="B42" s="2"/>
      <c r="C42" s="35" t="s">
        <v>36</v>
      </c>
      <c r="D42" s="88" t="s">
        <v>36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36">
        <v>8</v>
      </c>
      <c r="E43" s="36">
        <v>7</v>
      </c>
      <c r="F43" s="36">
        <v>7</v>
      </c>
      <c r="G43" s="36">
        <v>8</v>
      </c>
      <c r="H43" s="36">
        <v>9</v>
      </c>
      <c r="I43" s="37"/>
      <c r="J43" s="36">
        <v>8</v>
      </c>
      <c r="K43" s="36">
        <v>8</v>
      </c>
      <c r="L43" s="36">
        <v>7</v>
      </c>
      <c r="M43" s="36">
        <v>10</v>
      </c>
      <c r="N43" s="36">
        <v>9</v>
      </c>
      <c r="O43" s="36">
        <v>8</v>
      </c>
      <c r="P43" s="36">
        <v>8</v>
      </c>
      <c r="Q43" s="36">
        <v>8</v>
      </c>
      <c r="R43" s="36">
        <v>8</v>
      </c>
      <c r="S43" s="36">
        <v>10</v>
      </c>
      <c r="T43" s="36">
        <v>10</v>
      </c>
      <c r="U43" s="36">
        <v>9</v>
      </c>
      <c r="V43" s="36">
        <v>9</v>
      </c>
      <c r="W43" s="36">
        <v>8</v>
      </c>
      <c r="X43" s="36">
        <v>9</v>
      </c>
      <c r="Y43" s="36">
        <v>8</v>
      </c>
      <c r="Z43" s="36">
        <v>8</v>
      </c>
      <c r="AA43" s="36">
        <v>9</v>
      </c>
      <c r="AB43" s="36">
        <v>8</v>
      </c>
      <c r="AC43" s="36">
        <v>9</v>
      </c>
      <c r="AD43" s="36">
        <v>9</v>
      </c>
      <c r="AE43" s="36">
        <v>8</v>
      </c>
      <c r="AF43" s="36">
        <v>8</v>
      </c>
      <c r="AG43" s="36">
        <v>8</v>
      </c>
      <c r="AH43" s="36">
        <v>8</v>
      </c>
      <c r="AI43" s="36">
        <v>9</v>
      </c>
      <c r="AJ43" s="36">
        <v>9</v>
      </c>
    </row>
    <row r="44" spans="1:36" ht="12" customHeight="1">
      <c r="A44" s="5"/>
      <c r="B44" s="20" t="s">
        <v>8</v>
      </c>
      <c r="C44" s="32" t="s">
        <v>38</v>
      </c>
      <c r="D44" s="36">
        <v>8</v>
      </c>
      <c r="E44" s="36">
        <v>8</v>
      </c>
      <c r="F44" s="36">
        <v>7</v>
      </c>
      <c r="G44" s="36">
        <v>7</v>
      </c>
      <c r="H44" s="36">
        <v>9</v>
      </c>
      <c r="I44" s="37"/>
      <c r="J44" s="36">
        <v>8</v>
      </c>
      <c r="K44" s="36">
        <v>8</v>
      </c>
      <c r="L44" s="36">
        <v>7</v>
      </c>
      <c r="M44" s="36">
        <v>10</v>
      </c>
      <c r="N44" s="36">
        <v>9</v>
      </c>
      <c r="O44" s="36">
        <v>8</v>
      </c>
      <c r="P44" s="36">
        <v>8</v>
      </c>
      <c r="Q44" s="36">
        <v>8</v>
      </c>
      <c r="R44" s="36">
        <v>8</v>
      </c>
      <c r="S44" s="36">
        <v>10</v>
      </c>
      <c r="T44" s="36">
        <v>10</v>
      </c>
      <c r="U44" s="36">
        <v>9</v>
      </c>
      <c r="V44" s="36">
        <v>9</v>
      </c>
      <c r="W44" s="36">
        <v>8</v>
      </c>
      <c r="X44" s="36">
        <v>9</v>
      </c>
      <c r="Y44" s="36">
        <v>8</v>
      </c>
      <c r="Z44" s="36">
        <v>8</v>
      </c>
      <c r="AA44" s="36">
        <v>9</v>
      </c>
      <c r="AB44" s="36">
        <v>8</v>
      </c>
      <c r="AC44" s="36">
        <v>9</v>
      </c>
      <c r="AD44" s="36">
        <v>9</v>
      </c>
      <c r="AE44" s="36">
        <v>8</v>
      </c>
      <c r="AF44" s="36">
        <v>8</v>
      </c>
      <c r="AG44" s="36">
        <v>8</v>
      </c>
      <c r="AH44" s="36">
        <v>8</v>
      </c>
      <c r="AI44" s="36">
        <v>9</v>
      </c>
      <c r="AJ44" s="36">
        <v>9</v>
      </c>
    </row>
    <row r="45" spans="1:36" ht="12" customHeight="1">
      <c r="A45" s="5"/>
      <c r="B45" s="20" t="s">
        <v>8</v>
      </c>
      <c r="C45" s="32" t="s">
        <v>39</v>
      </c>
      <c r="D45" s="36">
        <v>9</v>
      </c>
      <c r="E45" s="36">
        <v>9</v>
      </c>
      <c r="F45" s="36">
        <v>8</v>
      </c>
      <c r="G45" s="36">
        <v>8</v>
      </c>
      <c r="H45" s="36">
        <v>10</v>
      </c>
      <c r="I45" s="37"/>
      <c r="J45" s="36">
        <v>8</v>
      </c>
      <c r="K45" s="36">
        <v>8</v>
      </c>
      <c r="L45" s="36">
        <v>7</v>
      </c>
      <c r="M45" s="36">
        <v>10</v>
      </c>
      <c r="N45" s="36">
        <v>9</v>
      </c>
      <c r="O45" s="36">
        <v>7</v>
      </c>
      <c r="P45" s="36">
        <v>8</v>
      </c>
      <c r="Q45" s="36">
        <v>8</v>
      </c>
      <c r="R45" s="36">
        <v>9</v>
      </c>
      <c r="S45" s="36">
        <v>9</v>
      </c>
      <c r="T45" s="36">
        <v>9</v>
      </c>
      <c r="U45" s="36">
        <v>9</v>
      </c>
      <c r="V45" s="36">
        <v>9</v>
      </c>
      <c r="W45" s="36">
        <v>8</v>
      </c>
      <c r="X45" s="36">
        <v>9</v>
      </c>
      <c r="Y45" s="36">
        <v>8</v>
      </c>
      <c r="Z45" s="36">
        <v>9</v>
      </c>
      <c r="AA45" s="36">
        <v>9</v>
      </c>
      <c r="AB45" s="36">
        <v>8</v>
      </c>
      <c r="AC45" s="36">
        <v>10</v>
      </c>
      <c r="AD45" s="36">
        <v>9</v>
      </c>
      <c r="AE45" s="36">
        <v>7</v>
      </c>
      <c r="AF45" s="36">
        <v>8</v>
      </c>
      <c r="AG45" s="36">
        <v>9</v>
      </c>
      <c r="AH45" s="36">
        <v>7</v>
      </c>
      <c r="AI45" s="36">
        <v>9</v>
      </c>
      <c r="AJ45" s="36">
        <v>9</v>
      </c>
    </row>
    <row r="46" spans="1:36" ht="12" customHeight="1">
      <c r="A46" s="5"/>
      <c r="B46" s="20" t="s">
        <v>8</v>
      </c>
      <c r="C46" s="32" t="s">
        <v>40</v>
      </c>
      <c r="D46" s="36">
        <v>9</v>
      </c>
      <c r="E46" s="36">
        <v>9</v>
      </c>
      <c r="F46" s="36">
        <v>8</v>
      </c>
      <c r="G46" s="36">
        <v>8</v>
      </c>
      <c r="H46" s="36">
        <v>9</v>
      </c>
      <c r="I46" s="37"/>
      <c r="J46" s="36">
        <v>8</v>
      </c>
      <c r="K46" s="36">
        <v>8</v>
      </c>
      <c r="L46" s="36">
        <v>7</v>
      </c>
      <c r="M46" s="36">
        <v>10</v>
      </c>
      <c r="N46" s="36">
        <v>9</v>
      </c>
      <c r="O46" s="36">
        <v>7</v>
      </c>
      <c r="P46" s="36">
        <v>8</v>
      </c>
      <c r="Q46" s="36">
        <v>8</v>
      </c>
      <c r="R46" s="36">
        <v>9</v>
      </c>
      <c r="S46" s="36">
        <v>9</v>
      </c>
      <c r="T46" s="36">
        <v>9</v>
      </c>
      <c r="U46" s="36">
        <v>9</v>
      </c>
      <c r="V46" s="36">
        <v>9</v>
      </c>
      <c r="W46" s="36">
        <v>8</v>
      </c>
      <c r="X46" s="36">
        <v>9</v>
      </c>
      <c r="Y46" s="36">
        <v>8</v>
      </c>
      <c r="Z46" s="36">
        <v>9</v>
      </c>
      <c r="AA46" s="36">
        <v>9</v>
      </c>
      <c r="AB46" s="36">
        <v>8</v>
      </c>
      <c r="AC46" s="36">
        <v>10</v>
      </c>
      <c r="AD46" s="36">
        <v>9</v>
      </c>
      <c r="AE46" s="36">
        <v>7</v>
      </c>
      <c r="AF46" s="36">
        <v>8</v>
      </c>
      <c r="AG46" s="36">
        <v>9</v>
      </c>
      <c r="AH46" s="36">
        <v>7</v>
      </c>
      <c r="AI46" s="36">
        <v>9</v>
      </c>
      <c r="AJ46" s="36">
        <v>9</v>
      </c>
    </row>
    <row r="47" spans="1:36" ht="12" customHeight="1">
      <c r="A47" s="5"/>
      <c r="B47" s="20" t="s">
        <v>8</v>
      </c>
      <c r="C47" s="32" t="s">
        <v>41</v>
      </c>
      <c r="D47" s="36">
        <v>9</v>
      </c>
      <c r="E47" s="36">
        <v>7</v>
      </c>
      <c r="F47" s="36">
        <v>6</v>
      </c>
      <c r="G47" s="36">
        <v>6</v>
      </c>
      <c r="H47" s="36">
        <v>9</v>
      </c>
      <c r="I47" s="37"/>
      <c r="J47" s="36">
        <v>8</v>
      </c>
      <c r="K47" s="36">
        <v>8</v>
      </c>
      <c r="L47" s="36">
        <v>7</v>
      </c>
      <c r="M47" s="36">
        <v>10</v>
      </c>
      <c r="N47" s="36">
        <v>9</v>
      </c>
      <c r="O47" s="36">
        <v>8</v>
      </c>
      <c r="P47" s="36">
        <v>8</v>
      </c>
      <c r="Q47" s="36">
        <v>8</v>
      </c>
      <c r="R47" s="36">
        <v>8</v>
      </c>
      <c r="S47" s="36">
        <v>10</v>
      </c>
      <c r="T47" s="36">
        <v>10</v>
      </c>
      <c r="U47" s="36">
        <v>9</v>
      </c>
      <c r="V47" s="36">
        <v>9</v>
      </c>
      <c r="W47" s="36">
        <v>8</v>
      </c>
      <c r="X47" s="36">
        <v>9</v>
      </c>
      <c r="Y47" s="36">
        <v>8</v>
      </c>
      <c r="Z47" s="36">
        <v>8</v>
      </c>
      <c r="AA47" s="36">
        <v>9</v>
      </c>
      <c r="AB47" s="36">
        <v>8</v>
      </c>
      <c r="AC47" s="36">
        <v>9</v>
      </c>
      <c r="AD47" s="36">
        <v>9</v>
      </c>
      <c r="AE47" s="36">
        <v>8</v>
      </c>
      <c r="AF47" s="36">
        <v>8</v>
      </c>
      <c r="AG47" s="36">
        <v>8</v>
      </c>
      <c r="AH47" s="36">
        <v>8</v>
      </c>
      <c r="AI47" s="36">
        <v>9</v>
      </c>
      <c r="AJ47" s="36">
        <v>9</v>
      </c>
    </row>
    <row r="48" spans="1:36" ht="12" customHeight="1">
      <c r="A48" s="5"/>
      <c r="B48" s="20"/>
      <c r="C48" s="29" t="s">
        <v>15</v>
      </c>
      <c r="D48" s="30">
        <f t="shared" ref="D48:AJ48" si="4">TRUNC(IFERROR(AVERAGE(D43:D47),"0"),2)</f>
        <v>8.6</v>
      </c>
      <c r="E48" s="30">
        <f t="shared" si="4"/>
        <v>8</v>
      </c>
      <c r="F48" s="30">
        <f t="shared" si="4"/>
        <v>7.2</v>
      </c>
      <c r="G48" s="30">
        <f t="shared" si="4"/>
        <v>7.4</v>
      </c>
      <c r="H48" s="30">
        <f t="shared" si="4"/>
        <v>9.1999999999999993</v>
      </c>
      <c r="I48" s="30">
        <f t="shared" si="4"/>
        <v>0</v>
      </c>
      <c r="J48" s="30">
        <f t="shared" si="4"/>
        <v>8</v>
      </c>
      <c r="K48" s="30">
        <f t="shared" si="4"/>
        <v>8</v>
      </c>
      <c r="L48" s="30">
        <f t="shared" si="4"/>
        <v>7</v>
      </c>
      <c r="M48" s="30">
        <f t="shared" si="4"/>
        <v>10</v>
      </c>
      <c r="N48" s="30">
        <f t="shared" si="4"/>
        <v>9</v>
      </c>
      <c r="O48" s="30">
        <f t="shared" si="4"/>
        <v>7.6</v>
      </c>
      <c r="P48" s="30">
        <f t="shared" si="4"/>
        <v>8</v>
      </c>
      <c r="Q48" s="30">
        <f t="shared" si="4"/>
        <v>8</v>
      </c>
      <c r="R48" s="30">
        <f t="shared" si="4"/>
        <v>8.4</v>
      </c>
      <c r="S48" s="30">
        <f t="shared" si="4"/>
        <v>9.6</v>
      </c>
      <c r="T48" s="30">
        <f t="shared" si="4"/>
        <v>9.6</v>
      </c>
      <c r="U48" s="30">
        <f t="shared" si="4"/>
        <v>9</v>
      </c>
      <c r="V48" s="30">
        <f t="shared" si="4"/>
        <v>9</v>
      </c>
      <c r="W48" s="30">
        <f t="shared" si="4"/>
        <v>8</v>
      </c>
      <c r="X48" s="30">
        <f t="shared" si="4"/>
        <v>9</v>
      </c>
      <c r="Y48" s="30">
        <f t="shared" si="4"/>
        <v>8</v>
      </c>
      <c r="Z48" s="30">
        <f t="shared" si="4"/>
        <v>8.4</v>
      </c>
      <c r="AA48" s="30">
        <f t="shared" si="4"/>
        <v>9</v>
      </c>
      <c r="AB48" s="30">
        <f t="shared" si="4"/>
        <v>8</v>
      </c>
      <c r="AC48" s="30">
        <f t="shared" si="4"/>
        <v>9.4</v>
      </c>
      <c r="AD48" s="30">
        <f t="shared" si="4"/>
        <v>9</v>
      </c>
      <c r="AE48" s="30">
        <f t="shared" si="4"/>
        <v>7.6</v>
      </c>
      <c r="AF48" s="30">
        <f t="shared" si="4"/>
        <v>8</v>
      </c>
      <c r="AG48" s="30">
        <f t="shared" si="4"/>
        <v>8.4</v>
      </c>
      <c r="AH48" s="30">
        <f t="shared" si="4"/>
        <v>7.6</v>
      </c>
      <c r="AI48" s="30">
        <f t="shared" si="4"/>
        <v>9</v>
      </c>
      <c r="AJ48" s="30">
        <f t="shared" si="4"/>
        <v>9</v>
      </c>
    </row>
    <row r="49" spans="1:36" ht="15.75" customHeight="1">
      <c r="A49" s="5"/>
      <c r="B49" s="2"/>
      <c r="C49" s="31" t="s">
        <v>42</v>
      </c>
      <c r="D49" s="90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33">
        <v>9</v>
      </c>
      <c r="E50" s="33">
        <v>8</v>
      </c>
      <c r="F50" s="33">
        <v>7</v>
      </c>
      <c r="G50" s="33">
        <v>7</v>
      </c>
      <c r="H50" s="33">
        <v>9</v>
      </c>
      <c r="I50" s="34"/>
      <c r="J50" s="50">
        <v>9</v>
      </c>
      <c r="K50" s="50">
        <v>9</v>
      </c>
      <c r="L50" s="50">
        <v>7</v>
      </c>
      <c r="M50" s="50">
        <v>9</v>
      </c>
      <c r="N50" s="50">
        <v>8</v>
      </c>
      <c r="O50" s="50">
        <v>8</v>
      </c>
      <c r="P50" s="50">
        <v>9</v>
      </c>
      <c r="Q50" s="50">
        <v>8</v>
      </c>
      <c r="R50" s="50">
        <v>8</v>
      </c>
      <c r="S50" s="50">
        <v>9</v>
      </c>
      <c r="T50" s="50">
        <v>9</v>
      </c>
      <c r="U50" s="50">
        <v>9</v>
      </c>
      <c r="V50" s="50">
        <v>10</v>
      </c>
      <c r="W50" s="50">
        <v>9</v>
      </c>
      <c r="X50" s="50">
        <v>8</v>
      </c>
      <c r="Y50" s="50">
        <v>8</v>
      </c>
      <c r="Z50" s="50">
        <v>9</v>
      </c>
      <c r="AA50" s="50">
        <v>9</v>
      </c>
      <c r="AB50" s="50">
        <v>8</v>
      </c>
      <c r="AC50" s="50">
        <v>9</v>
      </c>
      <c r="AD50" s="50">
        <v>9</v>
      </c>
      <c r="AE50" s="50">
        <v>7</v>
      </c>
      <c r="AF50" s="50">
        <v>9</v>
      </c>
      <c r="AG50" s="50">
        <v>9</v>
      </c>
      <c r="AH50" s="50">
        <v>8</v>
      </c>
      <c r="AI50" s="50">
        <v>8</v>
      </c>
      <c r="AJ50" s="50">
        <v>8</v>
      </c>
    </row>
    <row r="51" spans="1:36" ht="12" customHeight="1">
      <c r="A51" s="5"/>
      <c r="B51" s="20" t="s">
        <v>8</v>
      </c>
      <c r="C51" s="32" t="s">
        <v>44</v>
      </c>
      <c r="D51" s="33">
        <v>9</v>
      </c>
      <c r="E51" s="33">
        <v>8</v>
      </c>
      <c r="F51" s="33">
        <v>7</v>
      </c>
      <c r="G51" s="33">
        <v>7</v>
      </c>
      <c r="H51" s="33">
        <v>9</v>
      </c>
      <c r="I51" s="34"/>
      <c r="J51" s="33">
        <v>8</v>
      </c>
      <c r="K51" s="50">
        <v>8</v>
      </c>
      <c r="L51" s="33">
        <v>6</v>
      </c>
      <c r="M51" s="50">
        <v>10</v>
      </c>
      <c r="N51" s="50">
        <v>8</v>
      </c>
      <c r="O51" s="50">
        <v>7</v>
      </c>
      <c r="P51" s="50">
        <v>9</v>
      </c>
      <c r="Q51" s="50">
        <v>9</v>
      </c>
      <c r="R51" s="50">
        <v>8</v>
      </c>
      <c r="S51" s="50">
        <v>9</v>
      </c>
      <c r="T51" s="50">
        <v>9</v>
      </c>
      <c r="U51" s="50">
        <v>9</v>
      </c>
      <c r="V51" s="50">
        <v>9</v>
      </c>
      <c r="W51" s="50">
        <v>9</v>
      </c>
      <c r="X51" s="50">
        <v>9</v>
      </c>
      <c r="Y51" s="50">
        <v>9</v>
      </c>
      <c r="Z51" s="50">
        <v>8</v>
      </c>
      <c r="AA51" s="50">
        <v>9</v>
      </c>
      <c r="AB51" s="33">
        <v>8</v>
      </c>
      <c r="AC51" s="33">
        <v>9</v>
      </c>
      <c r="AD51" s="33">
        <v>9</v>
      </c>
      <c r="AE51" s="33">
        <v>8</v>
      </c>
      <c r="AF51" s="33">
        <v>8</v>
      </c>
      <c r="AG51" s="33">
        <v>8</v>
      </c>
      <c r="AH51" s="33">
        <v>7</v>
      </c>
      <c r="AI51" s="33">
        <v>8</v>
      </c>
      <c r="AJ51" s="33">
        <v>8</v>
      </c>
    </row>
    <row r="52" spans="1:36" ht="12" customHeight="1">
      <c r="A52" s="5"/>
      <c r="B52" s="20" t="s">
        <v>8</v>
      </c>
      <c r="C52" s="32" t="s">
        <v>45</v>
      </c>
      <c r="D52" s="33">
        <v>9</v>
      </c>
      <c r="E52" s="33">
        <v>9</v>
      </c>
      <c r="F52" s="33">
        <v>7</v>
      </c>
      <c r="G52" s="33">
        <v>7</v>
      </c>
      <c r="H52" s="33">
        <v>9</v>
      </c>
      <c r="I52" s="34"/>
      <c r="J52" s="50">
        <v>8</v>
      </c>
      <c r="K52" s="50">
        <v>8</v>
      </c>
      <c r="L52" s="33">
        <v>6</v>
      </c>
      <c r="M52" s="50">
        <v>9</v>
      </c>
      <c r="N52" s="50">
        <v>9</v>
      </c>
      <c r="O52" s="50">
        <v>9</v>
      </c>
      <c r="P52" s="50">
        <v>8</v>
      </c>
      <c r="Q52" s="50">
        <v>7</v>
      </c>
      <c r="R52" s="50">
        <v>8</v>
      </c>
      <c r="S52" s="50">
        <v>8</v>
      </c>
      <c r="T52" s="50">
        <v>9</v>
      </c>
      <c r="U52" s="50">
        <v>9</v>
      </c>
      <c r="V52" s="50">
        <v>10</v>
      </c>
      <c r="W52" s="50">
        <v>8</v>
      </c>
      <c r="X52" s="50">
        <v>8</v>
      </c>
      <c r="Y52" s="50">
        <v>8</v>
      </c>
      <c r="Z52" s="50">
        <v>8</v>
      </c>
      <c r="AA52" s="50">
        <v>10</v>
      </c>
      <c r="AB52" s="50">
        <v>8</v>
      </c>
      <c r="AC52" s="50">
        <v>8</v>
      </c>
      <c r="AD52" s="50">
        <v>9</v>
      </c>
      <c r="AE52" s="50">
        <v>7</v>
      </c>
      <c r="AF52" s="50">
        <v>10</v>
      </c>
      <c r="AG52" s="50">
        <v>8</v>
      </c>
      <c r="AH52" s="50">
        <v>8</v>
      </c>
      <c r="AI52" s="50">
        <v>8</v>
      </c>
      <c r="AJ52" s="50">
        <v>8</v>
      </c>
    </row>
    <row r="53" spans="1:36" ht="12" customHeight="1">
      <c r="A53" s="5"/>
      <c r="B53" s="20" t="s">
        <v>8</v>
      </c>
      <c r="C53" s="32" t="s">
        <v>46</v>
      </c>
      <c r="D53" s="33">
        <v>9</v>
      </c>
      <c r="E53" s="33">
        <v>9</v>
      </c>
      <c r="F53" s="33">
        <v>7</v>
      </c>
      <c r="G53" s="33">
        <v>8</v>
      </c>
      <c r="H53" s="33">
        <v>10</v>
      </c>
      <c r="I53" s="34"/>
      <c r="J53" s="50">
        <v>9</v>
      </c>
      <c r="K53" s="50">
        <v>9</v>
      </c>
      <c r="L53" s="33">
        <v>4</v>
      </c>
      <c r="M53" s="50">
        <v>9</v>
      </c>
      <c r="N53" s="50">
        <v>8</v>
      </c>
      <c r="O53" s="50">
        <v>9</v>
      </c>
      <c r="P53" s="50">
        <v>9</v>
      </c>
      <c r="Q53" s="50">
        <v>7</v>
      </c>
      <c r="R53" s="50">
        <v>8</v>
      </c>
      <c r="S53" s="50">
        <v>9</v>
      </c>
      <c r="T53" s="50">
        <v>9</v>
      </c>
      <c r="U53" s="50">
        <v>9</v>
      </c>
      <c r="V53" s="50">
        <v>9</v>
      </c>
      <c r="W53" s="50">
        <v>9</v>
      </c>
      <c r="X53" s="50">
        <v>8</v>
      </c>
      <c r="Y53" s="50">
        <v>8</v>
      </c>
      <c r="Z53" s="50">
        <v>8</v>
      </c>
      <c r="AA53" s="50">
        <v>8</v>
      </c>
      <c r="AB53" s="50">
        <v>8</v>
      </c>
      <c r="AC53" s="50">
        <v>9</v>
      </c>
      <c r="AD53" s="50">
        <v>9</v>
      </c>
      <c r="AE53" s="50">
        <v>7</v>
      </c>
      <c r="AF53" s="50">
        <v>7</v>
      </c>
      <c r="AG53" s="50">
        <v>8</v>
      </c>
      <c r="AH53" s="50">
        <v>8</v>
      </c>
      <c r="AI53" s="50">
        <v>7</v>
      </c>
      <c r="AJ53" s="50">
        <v>8</v>
      </c>
    </row>
    <row r="54" spans="1:36" ht="12" customHeight="1">
      <c r="A54" s="5"/>
      <c r="B54" s="20"/>
      <c r="C54" s="29" t="s">
        <v>15</v>
      </c>
      <c r="D54" s="30">
        <f t="shared" ref="D54:AJ54" si="5">TRUNC(IFERROR(AVERAGE(D50:D53),"0"),2)</f>
        <v>9</v>
      </c>
      <c r="E54" s="30">
        <f t="shared" si="5"/>
        <v>8.5</v>
      </c>
      <c r="F54" s="30">
        <f t="shared" si="5"/>
        <v>7</v>
      </c>
      <c r="G54" s="30">
        <f t="shared" si="5"/>
        <v>7.25</v>
      </c>
      <c r="H54" s="30">
        <f t="shared" si="5"/>
        <v>9.25</v>
      </c>
      <c r="I54" s="30">
        <f t="shared" si="5"/>
        <v>0</v>
      </c>
      <c r="J54" s="30">
        <f t="shared" si="5"/>
        <v>8.5</v>
      </c>
      <c r="K54" s="30">
        <f t="shared" si="5"/>
        <v>8.5</v>
      </c>
      <c r="L54" s="30">
        <f t="shared" si="5"/>
        <v>5.75</v>
      </c>
      <c r="M54" s="30">
        <f t="shared" si="5"/>
        <v>9.25</v>
      </c>
      <c r="N54" s="30">
        <f t="shared" si="5"/>
        <v>8.25</v>
      </c>
      <c r="O54" s="30">
        <f t="shared" si="5"/>
        <v>8.25</v>
      </c>
      <c r="P54" s="30">
        <f t="shared" si="5"/>
        <v>8.75</v>
      </c>
      <c r="Q54" s="30">
        <f t="shared" si="5"/>
        <v>7.75</v>
      </c>
      <c r="R54" s="30">
        <f t="shared" si="5"/>
        <v>8</v>
      </c>
      <c r="S54" s="30">
        <f t="shared" si="5"/>
        <v>8.75</v>
      </c>
      <c r="T54" s="30">
        <f t="shared" si="5"/>
        <v>9</v>
      </c>
      <c r="U54" s="30">
        <f t="shared" si="5"/>
        <v>9</v>
      </c>
      <c r="V54" s="30">
        <f t="shared" si="5"/>
        <v>9.5</v>
      </c>
      <c r="W54" s="30">
        <f t="shared" si="5"/>
        <v>8.75</v>
      </c>
      <c r="X54" s="30">
        <f t="shared" si="5"/>
        <v>8.25</v>
      </c>
      <c r="Y54" s="30">
        <f t="shared" si="5"/>
        <v>8.25</v>
      </c>
      <c r="Z54" s="30">
        <f t="shared" si="5"/>
        <v>8.25</v>
      </c>
      <c r="AA54" s="30">
        <f t="shared" si="5"/>
        <v>9</v>
      </c>
      <c r="AB54" s="30">
        <f t="shared" si="5"/>
        <v>8</v>
      </c>
      <c r="AC54" s="30">
        <f t="shared" si="5"/>
        <v>8.75</v>
      </c>
      <c r="AD54" s="30">
        <f t="shared" si="5"/>
        <v>9</v>
      </c>
      <c r="AE54" s="30">
        <f t="shared" si="5"/>
        <v>7.25</v>
      </c>
      <c r="AF54" s="30">
        <f t="shared" si="5"/>
        <v>8.5</v>
      </c>
      <c r="AG54" s="30">
        <f t="shared" si="5"/>
        <v>8.25</v>
      </c>
      <c r="AH54" s="30">
        <f t="shared" si="5"/>
        <v>7.75</v>
      </c>
      <c r="AI54" s="30">
        <f t="shared" si="5"/>
        <v>7.75</v>
      </c>
      <c r="AJ54" s="30">
        <f t="shared" si="5"/>
        <v>8</v>
      </c>
    </row>
    <row r="55" spans="1:36" ht="15.75" customHeight="1">
      <c r="A55" s="5"/>
      <c r="B55" s="2"/>
      <c r="C55" s="35" t="s">
        <v>47</v>
      </c>
      <c r="D55" s="8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36">
        <v>9</v>
      </c>
      <c r="E56" s="36">
        <v>8</v>
      </c>
      <c r="F56" s="36">
        <v>8</v>
      </c>
      <c r="G56" s="36">
        <v>8</v>
      </c>
      <c r="H56" s="36">
        <v>9</v>
      </c>
      <c r="I56" s="37"/>
      <c r="J56" s="49">
        <v>8</v>
      </c>
      <c r="K56" s="49">
        <v>7</v>
      </c>
      <c r="L56" s="49">
        <v>1</v>
      </c>
      <c r="M56" s="49">
        <v>9</v>
      </c>
      <c r="N56" s="49">
        <v>9</v>
      </c>
      <c r="O56" s="49">
        <v>9</v>
      </c>
      <c r="P56" s="49">
        <v>9</v>
      </c>
      <c r="Q56" s="49">
        <v>8</v>
      </c>
      <c r="R56" s="49">
        <v>9</v>
      </c>
      <c r="S56" s="49">
        <v>9</v>
      </c>
      <c r="T56" s="49">
        <v>9</v>
      </c>
      <c r="U56" s="49">
        <v>10</v>
      </c>
      <c r="V56" s="49">
        <v>9</v>
      </c>
      <c r="W56" s="49">
        <v>9</v>
      </c>
      <c r="X56" s="49">
        <v>7</v>
      </c>
      <c r="Y56" s="49">
        <v>9</v>
      </c>
      <c r="Z56" s="49">
        <v>9</v>
      </c>
      <c r="AA56" s="49">
        <v>8</v>
      </c>
      <c r="AB56" s="49">
        <v>9</v>
      </c>
      <c r="AC56" s="49">
        <v>9</v>
      </c>
      <c r="AD56" s="49">
        <v>9</v>
      </c>
      <c r="AE56" s="49">
        <v>8</v>
      </c>
      <c r="AF56" s="49">
        <v>8</v>
      </c>
      <c r="AG56" s="49">
        <v>8</v>
      </c>
      <c r="AH56" s="49">
        <v>8</v>
      </c>
      <c r="AI56" s="49">
        <v>9</v>
      </c>
      <c r="AJ56" s="49">
        <v>9</v>
      </c>
    </row>
    <row r="57" spans="1:36" ht="12" customHeight="1">
      <c r="A57" s="5"/>
      <c r="B57" s="20" t="s">
        <v>8</v>
      </c>
      <c r="C57" s="32" t="s">
        <v>49</v>
      </c>
      <c r="D57" s="36">
        <v>9</v>
      </c>
      <c r="E57" s="36">
        <v>9</v>
      </c>
      <c r="F57" s="36">
        <v>8</v>
      </c>
      <c r="G57" s="36">
        <v>8</v>
      </c>
      <c r="H57" s="36">
        <v>9</v>
      </c>
      <c r="I57" s="37"/>
      <c r="J57" s="49">
        <v>8</v>
      </c>
      <c r="K57" s="49">
        <v>8</v>
      </c>
      <c r="L57" s="49">
        <v>7</v>
      </c>
      <c r="M57" s="49">
        <v>9</v>
      </c>
      <c r="N57" s="49">
        <v>9</v>
      </c>
      <c r="O57" s="49">
        <v>9</v>
      </c>
      <c r="P57" s="49">
        <v>9</v>
      </c>
      <c r="Q57" s="49">
        <v>9</v>
      </c>
      <c r="R57" s="49">
        <v>9</v>
      </c>
      <c r="S57" s="49">
        <v>9</v>
      </c>
      <c r="T57" s="49">
        <v>9</v>
      </c>
      <c r="U57" s="49">
        <v>9</v>
      </c>
      <c r="V57" s="49">
        <v>9</v>
      </c>
      <c r="W57" s="49">
        <v>9</v>
      </c>
      <c r="X57" s="49">
        <v>9</v>
      </c>
      <c r="Y57" s="49">
        <v>9</v>
      </c>
      <c r="Z57" s="49">
        <v>9</v>
      </c>
      <c r="AA57" s="49">
        <v>8</v>
      </c>
      <c r="AB57" s="49">
        <v>9</v>
      </c>
      <c r="AC57" s="49">
        <v>9</v>
      </c>
      <c r="AD57" s="49">
        <v>9</v>
      </c>
      <c r="AE57" s="49">
        <v>8</v>
      </c>
      <c r="AF57" s="49">
        <v>9</v>
      </c>
      <c r="AG57" s="49">
        <v>9</v>
      </c>
      <c r="AH57" s="49">
        <v>9</v>
      </c>
      <c r="AI57" s="49">
        <v>9</v>
      </c>
      <c r="AJ57" s="49">
        <v>9</v>
      </c>
    </row>
    <row r="58" spans="1:36" ht="12" customHeight="1">
      <c r="A58" s="5"/>
      <c r="B58" s="20" t="s">
        <v>8</v>
      </c>
      <c r="C58" s="32" t="s">
        <v>50</v>
      </c>
      <c r="D58" s="36">
        <v>9</v>
      </c>
      <c r="E58" s="36">
        <v>8</v>
      </c>
      <c r="F58" s="36">
        <v>8</v>
      </c>
      <c r="G58" s="36">
        <v>8</v>
      </c>
      <c r="H58" s="36">
        <v>9</v>
      </c>
      <c r="I58" s="37"/>
      <c r="J58" s="49">
        <v>8</v>
      </c>
      <c r="K58" s="49">
        <v>8</v>
      </c>
      <c r="L58" s="49">
        <v>6</v>
      </c>
      <c r="M58" s="49">
        <v>10</v>
      </c>
      <c r="N58" s="49">
        <v>8</v>
      </c>
      <c r="O58" s="49">
        <v>8</v>
      </c>
      <c r="P58" s="49">
        <v>9</v>
      </c>
      <c r="Q58" s="49">
        <v>9</v>
      </c>
      <c r="R58" s="49">
        <v>8</v>
      </c>
      <c r="S58" s="49">
        <v>8</v>
      </c>
      <c r="T58" s="49">
        <v>9</v>
      </c>
      <c r="U58" s="49">
        <v>10</v>
      </c>
      <c r="V58" s="49">
        <v>10</v>
      </c>
      <c r="W58" s="49">
        <v>8</v>
      </c>
      <c r="X58" s="49">
        <v>10</v>
      </c>
      <c r="Y58" s="49">
        <v>9</v>
      </c>
      <c r="Z58" s="49">
        <v>8</v>
      </c>
      <c r="AA58" s="49">
        <v>9</v>
      </c>
      <c r="AB58" s="36">
        <v>8</v>
      </c>
      <c r="AC58" s="36">
        <v>9</v>
      </c>
      <c r="AD58" s="36">
        <v>8</v>
      </c>
      <c r="AE58" s="49">
        <v>7</v>
      </c>
      <c r="AF58" s="49">
        <v>10</v>
      </c>
      <c r="AG58" s="49">
        <v>10</v>
      </c>
      <c r="AH58" s="49">
        <v>7</v>
      </c>
      <c r="AI58" s="49">
        <v>9</v>
      </c>
      <c r="AJ58" s="49">
        <v>9</v>
      </c>
    </row>
    <row r="59" spans="1:36" ht="12" customHeight="1">
      <c r="A59" s="5"/>
      <c r="B59" s="20" t="s">
        <v>8</v>
      </c>
      <c r="C59" s="32" t="s">
        <v>51</v>
      </c>
      <c r="D59" s="36">
        <v>9</v>
      </c>
      <c r="E59" s="36">
        <v>7</v>
      </c>
      <c r="F59" s="36">
        <v>8</v>
      </c>
      <c r="G59" s="36">
        <v>7</v>
      </c>
      <c r="H59" s="36">
        <v>9</v>
      </c>
      <c r="I59" s="37"/>
      <c r="J59" s="49">
        <v>8</v>
      </c>
      <c r="K59" s="49">
        <v>7</v>
      </c>
      <c r="L59" s="49">
        <v>4</v>
      </c>
      <c r="M59" s="49">
        <v>10</v>
      </c>
      <c r="N59" s="49">
        <v>8</v>
      </c>
      <c r="O59" s="49">
        <v>8</v>
      </c>
      <c r="P59" s="49">
        <v>9</v>
      </c>
      <c r="Q59" s="49">
        <v>8</v>
      </c>
      <c r="R59" s="49">
        <v>8</v>
      </c>
      <c r="S59" s="49">
        <v>10</v>
      </c>
      <c r="T59" s="49">
        <v>10</v>
      </c>
      <c r="U59" s="49">
        <v>10</v>
      </c>
      <c r="V59" s="49">
        <v>8</v>
      </c>
      <c r="W59" s="49">
        <v>8</v>
      </c>
      <c r="X59" s="49">
        <v>9</v>
      </c>
      <c r="Y59" s="49">
        <v>8</v>
      </c>
      <c r="Z59" s="49">
        <v>8</v>
      </c>
      <c r="AA59" s="49">
        <v>8</v>
      </c>
      <c r="AB59" s="36">
        <v>8</v>
      </c>
      <c r="AC59" s="36">
        <v>9</v>
      </c>
      <c r="AD59" s="36">
        <v>9</v>
      </c>
      <c r="AE59" s="49">
        <v>6</v>
      </c>
      <c r="AF59" s="49">
        <v>8</v>
      </c>
      <c r="AG59" s="49">
        <v>8</v>
      </c>
      <c r="AH59" s="49">
        <v>8</v>
      </c>
      <c r="AI59" s="49">
        <v>8</v>
      </c>
      <c r="AJ59" s="49">
        <v>9</v>
      </c>
    </row>
    <row r="60" spans="1:36" ht="12" customHeight="1">
      <c r="A60" s="5"/>
      <c r="B60" s="20" t="s">
        <v>8</v>
      </c>
      <c r="C60" s="32" t="s">
        <v>52</v>
      </c>
      <c r="D60" s="36">
        <v>8</v>
      </c>
      <c r="E60" s="36">
        <v>8</v>
      </c>
      <c r="F60" s="36">
        <v>8</v>
      </c>
      <c r="G60" s="36">
        <v>8</v>
      </c>
      <c r="H60" s="36">
        <v>9</v>
      </c>
      <c r="I60" s="37"/>
      <c r="J60" s="49">
        <v>9</v>
      </c>
      <c r="K60" s="49">
        <v>8</v>
      </c>
      <c r="L60" s="49">
        <v>6</v>
      </c>
      <c r="M60" s="49">
        <v>9</v>
      </c>
      <c r="N60" s="49">
        <v>8</v>
      </c>
      <c r="O60" s="49">
        <v>7</v>
      </c>
      <c r="P60" s="49">
        <v>8</v>
      </c>
      <c r="Q60" s="49">
        <v>9</v>
      </c>
      <c r="R60" s="49">
        <v>9</v>
      </c>
      <c r="S60" s="49">
        <v>9</v>
      </c>
      <c r="T60" s="49">
        <v>9</v>
      </c>
      <c r="U60" s="49">
        <v>9</v>
      </c>
      <c r="V60" s="49">
        <v>9</v>
      </c>
      <c r="W60" s="49">
        <v>9</v>
      </c>
      <c r="X60" s="49">
        <v>9</v>
      </c>
      <c r="Y60" s="49">
        <v>9</v>
      </c>
      <c r="Z60" s="49">
        <v>8</v>
      </c>
      <c r="AA60" s="49">
        <v>9</v>
      </c>
      <c r="AB60" s="49">
        <v>8</v>
      </c>
      <c r="AC60" s="49">
        <v>8</v>
      </c>
      <c r="AD60" s="49">
        <v>9</v>
      </c>
      <c r="AE60" s="49">
        <v>7</v>
      </c>
      <c r="AF60" s="49">
        <v>9</v>
      </c>
      <c r="AG60" s="49">
        <v>9</v>
      </c>
      <c r="AH60" s="49">
        <v>8</v>
      </c>
      <c r="AI60" s="49">
        <v>8</v>
      </c>
      <c r="AJ60" s="49">
        <v>8</v>
      </c>
    </row>
    <row r="61" spans="1:36" ht="12" customHeight="1">
      <c r="A61" s="5"/>
      <c r="B61" s="20" t="s">
        <v>8</v>
      </c>
      <c r="C61" s="32" t="s">
        <v>53</v>
      </c>
      <c r="D61" s="36">
        <v>8</v>
      </c>
      <c r="E61" s="36">
        <v>8</v>
      </c>
      <c r="F61" s="36">
        <v>8</v>
      </c>
      <c r="G61" s="36">
        <v>8</v>
      </c>
      <c r="H61" s="36">
        <v>9</v>
      </c>
      <c r="I61" s="37"/>
      <c r="J61" s="49">
        <v>9</v>
      </c>
      <c r="K61" s="49">
        <v>7</v>
      </c>
      <c r="L61" s="49">
        <v>5</v>
      </c>
      <c r="M61" s="49">
        <v>9</v>
      </c>
      <c r="N61" s="49">
        <v>7</v>
      </c>
      <c r="O61" s="49">
        <v>8</v>
      </c>
      <c r="P61" s="49">
        <v>8</v>
      </c>
      <c r="Q61" s="49">
        <v>8</v>
      </c>
      <c r="R61" s="49">
        <v>8</v>
      </c>
      <c r="S61" s="49">
        <v>9</v>
      </c>
      <c r="T61" s="49">
        <v>10</v>
      </c>
      <c r="U61" s="49">
        <v>9</v>
      </c>
      <c r="V61" s="49">
        <v>8</v>
      </c>
      <c r="W61" s="49">
        <v>8</v>
      </c>
      <c r="X61" s="49">
        <v>8</v>
      </c>
      <c r="Y61" s="49">
        <v>8</v>
      </c>
      <c r="Z61" s="49">
        <v>8</v>
      </c>
      <c r="AA61" s="49">
        <v>8</v>
      </c>
      <c r="AB61" s="49">
        <v>7</v>
      </c>
      <c r="AC61" s="49">
        <v>8</v>
      </c>
      <c r="AD61" s="49">
        <v>8</v>
      </c>
      <c r="AE61" s="49">
        <v>5</v>
      </c>
      <c r="AF61" s="49">
        <v>8</v>
      </c>
      <c r="AG61" s="49">
        <v>8</v>
      </c>
      <c r="AH61" s="49">
        <v>9</v>
      </c>
      <c r="AI61" s="49">
        <v>8</v>
      </c>
      <c r="AJ61" s="49">
        <v>8</v>
      </c>
    </row>
    <row r="62" spans="1:36" ht="12" customHeight="1">
      <c r="A62" s="5"/>
      <c r="B62" s="20"/>
      <c r="C62" s="29" t="s">
        <v>15</v>
      </c>
      <c r="D62" s="30">
        <f t="shared" ref="D62:AJ62" si="6">TRUNC(IFERROR(AVERAGE(D56:D61),"0"),2)</f>
        <v>8.66</v>
      </c>
      <c r="E62" s="30">
        <f t="shared" si="6"/>
        <v>8</v>
      </c>
      <c r="F62" s="30">
        <f t="shared" si="6"/>
        <v>8</v>
      </c>
      <c r="G62" s="30">
        <f t="shared" si="6"/>
        <v>7.83</v>
      </c>
      <c r="H62" s="30">
        <f t="shared" si="6"/>
        <v>9</v>
      </c>
      <c r="I62" s="30">
        <f t="shared" si="6"/>
        <v>0</v>
      </c>
      <c r="J62" s="30">
        <f t="shared" si="6"/>
        <v>8.33</v>
      </c>
      <c r="K62" s="30">
        <f t="shared" si="6"/>
        <v>7.5</v>
      </c>
      <c r="L62" s="30">
        <f t="shared" si="6"/>
        <v>4.83</v>
      </c>
      <c r="M62" s="30">
        <f t="shared" si="6"/>
        <v>9.33</v>
      </c>
      <c r="N62" s="30">
        <f t="shared" si="6"/>
        <v>8.16</v>
      </c>
      <c r="O62" s="30">
        <f t="shared" si="6"/>
        <v>8.16</v>
      </c>
      <c r="P62" s="30">
        <f t="shared" si="6"/>
        <v>8.66</v>
      </c>
      <c r="Q62" s="30">
        <f t="shared" si="6"/>
        <v>8.5</v>
      </c>
      <c r="R62" s="30">
        <f t="shared" si="6"/>
        <v>8.5</v>
      </c>
      <c r="S62" s="30">
        <f t="shared" si="6"/>
        <v>9</v>
      </c>
      <c r="T62" s="30">
        <f t="shared" si="6"/>
        <v>9.33</v>
      </c>
      <c r="U62" s="30">
        <f t="shared" si="6"/>
        <v>9.5</v>
      </c>
      <c r="V62" s="30">
        <f t="shared" si="6"/>
        <v>8.83</v>
      </c>
      <c r="W62" s="30">
        <f t="shared" si="6"/>
        <v>8.5</v>
      </c>
      <c r="X62" s="30">
        <f t="shared" si="6"/>
        <v>8.66</v>
      </c>
      <c r="Y62" s="30">
        <f t="shared" si="6"/>
        <v>8.66</v>
      </c>
      <c r="Z62" s="30">
        <f t="shared" si="6"/>
        <v>8.33</v>
      </c>
      <c r="AA62" s="30">
        <f t="shared" si="6"/>
        <v>8.33</v>
      </c>
      <c r="AB62" s="30">
        <f t="shared" si="6"/>
        <v>8.16</v>
      </c>
      <c r="AC62" s="30">
        <f t="shared" si="6"/>
        <v>8.66</v>
      </c>
      <c r="AD62" s="30">
        <f t="shared" si="6"/>
        <v>8.66</v>
      </c>
      <c r="AE62" s="30">
        <f t="shared" si="6"/>
        <v>6.83</v>
      </c>
      <c r="AF62" s="30">
        <f t="shared" si="6"/>
        <v>8.66</v>
      </c>
      <c r="AG62" s="30">
        <f t="shared" si="6"/>
        <v>8.66</v>
      </c>
      <c r="AH62" s="30">
        <f t="shared" si="6"/>
        <v>8.16</v>
      </c>
      <c r="AI62" s="30">
        <f t="shared" si="6"/>
        <v>8.5</v>
      </c>
      <c r="AJ62" s="30">
        <f t="shared" si="6"/>
        <v>8.66</v>
      </c>
    </row>
    <row r="63" spans="1:36" ht="15.75" customHeight="1">
      <c r="A63" s="5"/>
      <c r="B63" s="2"/>
      <c r="C63" s="31" t="s">
        <v>54</v>
      </c>
      <c r="D63" s="90" t="s">
        <v>54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33">
        <v>9</v>
      </c>
      <c r="E64" s="33">
        <v>7</v>
      </c>
      <c r="F64" s="33">
        <v>9</v>
      </c>
      <c r="G64" s="33">
        <v>8</v>
      </c>
      <c r="H64" s="33">
        <v>9</v>
      </c>
      <c r="I64" s="34"/>
      <c r="J64" s="33">
        <v>9</v>
      </c>
      <c r="K64" s="33">
        <v>8</v>
      </c>
      <c r="L64" s="33">
        <v>7</v>
      </c>
      <c r="M64" s="33">
        <v>10</v>
      </c>
      <c r="N64" s="33">
        <v>9</v>
      </c>
      <c r="O64" s="33">
        <v>9</v>
      </c>
      <c r="P64" s="33">
        <v>8</v>
      </c>
      <c r="Q64" s="33">
        <v>8</v>
      </c>
      <c r="R64" s="33">
        <v>9</v>
      </c>
      <c r="S64" s="33">
        <v>9</v>
      </c>
      <c r="T64" s="33">
        <v>10</v>
      </c>
      <c r="U64" s="33">
        <v>8</v>
      </c>
      <c r="V64" s="33">
        <v>8</v>
      </c>
      <c r="W64" s="33">
        <v>8</v>
      </c>
      <c r="X64" s="33">
        <v>8</v>
      </c>
      <c r="Y64" s="33">
        <v>8</v>
      </c>
      <c r="Z64" s="33">
        <v>8</v>
      </c>
      <c r="AA64" s="33">
        <v>8</v>
      </c>
      <c r="AB64" s="33">
        <v>9</v>
      </c>
      <c r="AC64" s="33">
        <v>10</v>
      </c>
      <c r="AD64" s="33">
        <v>10</v>
      </c>
      <c r="AE64" s="33">
        <v>7</v>
      </c>
      <c r="AF64" s="33">
        <v>8</v>
      </c>
      <c r="AG64" s="33">
        <v>8</v>
      </c>
      <c r="AH64" s="33">
        <v>8</v>
      </c>
      <c r="AI64" s="33">
        <v>9</v>
      </c>
      <c r="AJ64" s="33">
        <v>10</v>
      </c>
    </row>
    <row r="65" spans="1:36" ht="12" customHeight="1">
      <c r="A65" s="5"/>
      <c r="B65" s="20"/>
      <c r="C65" s="29" t="s">
        <v>15</v>
      </c>
      <c r="D65" s="30">
        <f t="shared" ref="D65:AJ65" si="7">TRUNC(IFERROR(AVERAGE(D64),"0"),2)</f>
        <v>9</v>
      </c>
      <c r="E65" s="30">
        <f t="shared" si="7"/>
        <v>7</v>
      </c>
      <c r="F65" s="30">
        <f t="shared" si="7"/>
        <v>9</v>
      </c>
      <c r="G65" s="30">
        <f t="shared" si="7"/>
        <v>8</v>
      </c>
      <c r="H65" s="30">
        <f t="shared" si="7"/>
        <v>9</v>
      </c>
      <c r="I65" s="30">
        <f t="shared" si="7"/>
        <v>0</v>
      </c>
      <c r="J65" s="30">
        <f t="shared" si="7"/>
        <v>9</v>
      </c>
      <c r="K65" s="30">
        <f t="shared" si="7"/>
        <v>8</v>
      </c>
      <c r="L65" s="30">
        <f t="shared" si="7"/>
        <v>7</v>
      </c>
      <c r="M65" s="30">
        <f t="shared" si="7"/>
        <v>10</v>
      </c>
      <c r="N65" s="30">
        <f t="shared" si="7"/>
        <v>9</v>
      </c>
      <c r="O65" s="30">
        <f t="shared" si="7"/>
        <v>9</v>
      </c>
      <c r="P65" s="30">
        <f t="shared" si="7"/>
        <v>8</v>
      </c>
      <c r="Q65" s="30">
        <f t="shared" si="7"/>
        <v>8</v>
      </c>
      <c r="R65" s="30">
        <f t="shared" si="7"/>
        <v>9</v>
      </c>
      <c r="S65" s="30">
        <f t="shared" si="7"/>
        <v>9</v>
      </c>
      <c r="T65" s="30">
        <f t="shared" si="7"/>
        <v>10</v>
      </c>
      <c r="U65" s="30">
        <f t="shared" si="7"/>
        <v>8</v>
      </c>
      <c r="V65" s="30">
        <f t="shared" si="7"/>
        <v>8</v>
      </c>
      <c r="W65" s="30">
        <f t="shared" si="7"/>
        <v>8</v>
      </c>
      <c r="X65" s="30">
        <f t="shared" si="7"/>
        <v>8</v>
      </c>
      <c r="Y65" s="30">
        <f t="shared" si="7"/>
        <v>8</v>
      </c>
      <c r="Z65" s="30">
        <f t="shared" si="7"/>
        <v>8</v>
      </c>
      <c r="AA65" s="30">
        <f t="shared" si="7"/>
        <v>8</v>
      </c>
      <c r="AB65" s="30">
        <f t="shared" si="7"/>
        <v>9</v>
      </c>
      <c r="AC65" s="30">
        <f t="shared" si="7"/>
        <v>10</v>
      </c>
      <c r="AD65" s="30">
        <f t="shared" si="7"/>
        <v>10</v>
      </c>
      <c r="AE65" s="30">
        <f t="shared" si="7"/>
        <v>7</v>
      </c>
      <c r="AF65" s="30">
        <f t="shared" si="7"/>
        <v>8</v>
      </c>
      <c r="AG65" s="30">
        <f t="shared" si="7"/>
        <v>8</v>
      </c>
      <c r="AH65" s="30">
        <f t="shared" si="7"/>
        <v>8</v>
      </c>
      <c r="AI65" s="30">
        <f t="shared" si="7"/>
        <v>9</v>
      </c>
      <c r="AJ65" s="30">
        <f t="shared" si="7"/>
        <v>10</v>
      </c>
    </row>
    <row r="66" spans="1:36" ht="15.75" customHeight="1">
      <c r="A66" s="5"/>
      <c r="B66" s="2"/>
      <c r="C66" s="35" t="s">
        <v>56</v>
      </c>
      <c r="D66" s="88" t="s">
        <v>56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36">
        <v>9</v>
      </c>
      <c r="E67" s="36">
        <v>7</v>
      </c>
      <c r="F67" s="36">
        <v>8</v>
      </c>
      <c r="G67" s="36">
        <v>8</v>
      </c>
      <c r="H67" s="36">
        <v>9</v>
      </c>
      <c r="I67" s="37"/>
      <c r="J67" s="36">
        <v>8</v>
      </c>
      <c r="K67" s="36">
        <v>8</v>
      </c>
      <c r="L67" s="36">
        <v>7</v>
      </c>
      <c r="M67" s="36">
        <v>9</v>
      </c>
      <c r="N67" s="36">
        <v>8</v>
      </c>
      <c r="O67" s="36">
        <v>8</v>
      </c>
      <c r="P67" s="36">
        <v>8</v>
      </c>
      <c r="Q67" s="36">
        <v>8</v>
      </c>
      <c r="R67" s="36">
        <v>8</v>
      </c>
      <c r="S67" s="36">
        <v>9</v>
      </c>
      <c r="T67" s="36">
        <v>9</v>
      </c>
      <c r="U67" s="36">
        <v>8</v>
      </c>
      <c r="V67" s="36">
        <v>7</v>
      </c>
      <c r="W67" s="36">
        <v>8</v>
      </c>
      <c r="X67" s="36">
        <v>8</v>
      </c>
      <c r="Y67" s="36">
        <v>8</v>
      </c>
      <c r="Z67" s="36">
        <v>10</v>
      </c>
      <c r="AA67" s="36">
        <v>8</v>
      </c>
      <c r="AB67" s="36">
        <v>8</v>
      </c>
      <c r="AC67" s="36">
        <v>9</v>
      </c>
      <c r="AD67" s="36">
        <v>9</v>
      </c>
      <c r="AE67" s="36">
        <v>8</v>
      </c>
      <c r="AF67" s="36">
        <v>8</v>
      </c>
      <c r="AG67" s="36">
        <v>8</v>
      </c>
      <c r="AH67" s="36">
        <v>8</v>
      </c>
      <c r="AI67" s="36">
        <v>8</v>
      </c>
      <c r="AJ67" s="36">
        <v>8</v>
      </c>
    </row>
    <row r="68" spans="1:36" ht="12" customHeight="1">
      <c r="A68" s="5"/>
      <c r="B68" s="20" t="s">
        <v>8</v>
      </c>
      <c r="C68" s="32" t="s">
        <v>58</v>
      </c>
      <c r="D68" s="36">
        <v>9</v>
      </c>
      <c r="E68" s="36">
        <v>7</v>
      </c>
      <c r="F68" s="36">
        <v>8</v>
      </c>
      <c r="G68" s="36">
        <v>8</v>
      </c>
      <c r="H68" s="36">
        <v>9</v>
      </c>
      <c r="I68" s="37"/>
      <c r="J68" s="36">
        <v>8</v>
      </c>
      <c r="K68" s="36">
        <v>8</v>
      </c>
      <c r="L68" s="36">
        <v>7</v>
      </c>
      <c r="M68" s="36">
        <v>9</v>
      </c>
      <c r="N68" s="36">
        <v>8</v>
      </c>
      <c r="O68" s="36">
        <v>8</v>
      </c>
      <c r="P68" s="36">
        <v>8</v>
      </c>
      <c r="Q68" s="36">
        <v>8</v>
      </c>
      <c r="R68" s="36">
        <v>8</v>
      </c>
      <c r="S68" s="36">
        <v>9</v>
      </c>
      <c r="T68" s="36">
        <v>9</v>
      </c>
      <c r="U68" s="36">
        <v>8</v>
      </c>
      <c r="V68" s="36">
        <v>7</v>
      </c>
      <c r="W68" s="36">
        <v>8</v>
      </c>
      <c r="X68" s="36">
        <v>8</v>
      </c>
      <c r="Y68" s="36">
        <v>8</v>
      </c>
      <c r="Z68" s="36">
        <v>10</v>
      </c>
      <c r="AA68" s="36">
        <v>8</v>
      </c>
      <c r="AB68" s="36">
        <v>8</v>
      </c>
      <c r="AC68" s="36">
        <v>9</v>
      </c>
      <c r="AD68" s="36">
        <v>9</v>
      </c>
      <c r="AE68" s="36">
        <v>8</v>
      </c>
      <c r="AF68" s="36">
        <v>8</v>
      </c>
      <c r="AG68" s="36">
        <v>8</v>
      </c>
      <c r="AH68" s="36">
        <v>8</v>
      </c>
      <c r="AI68" s="36">
        <v>8</v>
      </c>
      <c r="AJ68" s="36">
        <v>8</v>
      </c>
    </row>
    <row r="69" spans="1:36" ht="12" customHeight="1">
      <c r="A69" s="5"/>
      <c r="B69" s="20" t="s">
        <v>8</v>
      </c>
      <c r="C69" s="32" t="s">
        <v>59</v>
      </c>
      <c r="D69" s="36">
        <v>9</v>
      </c>
      <c r="E69" s="36">
        <v>7</v>
      </c>
      <c r="F69" s="36">
        <v>8</v>
      </c>
      <c r="G69" s="36">
        <v>8</v>
      </c>
      <c r="H69" s="36">
        <v>9</v>
      </c>
      <c r="I69" s="37"/>
      <c r="J69" s="36">
        <v>8</v>
      </c>
      <c r="K69" s="36">
        <v>8</v>
      </c>
      <c r="L69" s="36">
        <v>7</v>
      </c>
      <c r="M69" s="36">
        <v>9</v>
      </c>
      <c r="N69" s="36">
        <v>8</v>
      </c>
      <c r="O69" s="36">
        <v>8</v>
      </c>
      <c r="P69" s="36">
        <v>8</v>
      </c>
      <c r="Q69" s="36">
        <v>8</v>
      </c>
      <c r="R69" s="36">
        <v>8</v>
      </c>
      <c r="S69" s="36">
        <v>9</v>
      </c>
      <c r="T69" s="36">
        <v>9</v>
      </c>
      <c r="U69" s="36">
        <v>8</v>
      </c>
      <c r="V69" s="36">
        <v>7</v>
      </c>
      <c r="W69" s="36">
        <v>8</v>
      </c>
      <c r="X69" s="36">
        <v>8</v>
      </c>
      <c r="Y69" s="36">
        <v>8</v>
      </c>
      <c r="Z69" s="36">
        <v>10</v>
      </c>
      <c r="AA69" s="36">
        <v>8</v>
      </c>
      <c r="AB69" s="36">
        <v>8</v>
      </c>
      <c r="AC69" s="36">
        <v>9</v>
      </c>
      <c r="AD69" s="36">
        <v>9</v>
      </c>
      <c r="AE69" s="36">
        <v>8</v>
      </c>
      <c r="AF69" s="36">
        <v>8</v>
      </c>
      <c r="AG69" s="36">
        <v>8</v>
      </c>
      <c r="AH69" s="36">
        <v>8</v>
      </c>
      <c r="AI69" s="36">
        <v>8</v>
      </c>
      <c r="AJ69" s="36">
        <v>8</v>
      </c>
    </row>
    <row r="70" spans="1:36" ht="12" customHeight="1">
      <c r="A70" s="5"/>
      <c r="B70" s="20"/>
      <c r="C70" s="39" t="s">
        <v>15</v>
      </c>
      <c r="D70" s="40">
        <f t="shared" ref="D70:AJ70" si="8">TRUNC(IFERROR(AVERAGE(D67:D69),"0"),2)</f>
        <v>9</v>
      </c>
      <c r="E70" s="40">
        <f t="shared" si="8"/>
        <v>7</v>
      </c>
      <c r="F70" s="40">
        <f t="shared" si="8"/>
        <v>8</v>
      </c>
      <c r="G70" s="40">
        <f t="shared" si="8"/>
        <v>8</v>
      </c>
      <c r="H70" s="40">
        <f t="shared" si="8"/>
        <v>9</v>
      </c>
      <c r="I70" s="40">
        <f t="shared" si="8"/>
        <v>0</v>
      </c>
      <c r="J70" s="40">
        <f t="shared" si="8"/>
        <v>8</v>
      </c>
      <c r="K70" s="40">
        <f t="shared" si="8"/>
        <v>8</v>
      </c>
      <c r="L70" s="40">
        <f t="shared" si="8"/>
        <v>7</v>
      </c>
      <c r="M70" s="40">
        <f t="shared" si="8"/>
        <v>9</v>
      </c>
      <c r="N70" s="40">
        <f t="shared" si="8"/>
        <v>8</v>
      </c>
      <c r="O70" s="40">
        <f t="shared" si="8"/>
        <v>8</v>
      </c>
      <c r="P70" s="40">
        <f t="shared" si="8"/>
        <v>8</v>
      </c>
      <c r="Q70" s="40">
        <f t="shared" si="8"/>
        <v>8</v>
      </c>
      <c r="R70" s="40">
        <f t="shared" si="8"/>
        <v>8</v>
      </c>
      <c r="S70" s="40">
        <f t="shared" si="8"/>
        <v>9</v>
      </c>
      <c r="T70" s="40">
        <f t="shared" si="8"/>
        <v>9</v>
      </c>
      <c r="U70" s="40">
        <f t="shared" si="8"/>
        <v>8</v>
      </c>
      <c r="V70" s="40">
        <f t="shared" si="8"/>
        <v>7</v>
      </c>
      <c r="W70" s="40">
        <f t="shared" si="8"/>
        <v>8</v>
      </c>
      <c r="X70" s="40">
        <f t="shared" si="8"/>
        <v>8</v>
      </c>
      <c r="Y70" s="40">
        <f t="shared" si="8"/>
        <v>8</v>
      </c>
      <c r="Z70" s="40">
        <f t="shared" si="8"/>
        <v>10</v>
      </c>
      <c r="AA70" s="40">
        <f t="shared" si="8"/>
        <v>8</v>
      </c>
      <c r="AB70" s="40">
        <f t="shared" si="8"/>
        <v>8</v>
      </c>
      <c r="AC70" s="40">
        <f t="shared" si="8"/>
        <v>9</v>
      </c>
      <c r="AD70" s="40">
        <f t="shared" si="8"/>
        <v>9</v>
      </c>
      <c r="AE70" s="40">
        <f t="shared" si="8"/>
        <v>8</v>
      </c>
      <c r="AF70" s="40">
        <f t="shared" si="8"/>
        <v>8</v>
      </c>
      <c r="AG70" s="40">
        <f t="shared" si="8"/>
        <v>8</v>
      </c>
      <c r="AH70" s="40">
        <f t="shared" si="8"/>
        <v>8</v>
      </c>
      <c r="AI70" s="40">
        <f t="shared" si="8"/>
        <v>8</v>
      </c>
      <c r="AJ70" s="40">
        <f t="shared" si="8"/>
        <v>8</v>
      </c>
    </row>
    <row r="71" spans="1:36" ht="21.75" customHeight="1">
      <c r="A71" s="5"/>
      <c r="B71" s="20"/>
      <c r="C71" s="41" t="s">
        <v>60</v>
      </c>
      <c r="D71" s="42">
        <f t="shared" ref="D71:AJ71" si="9">TRUNC(IFERROR(AVERAGE(D70,D65,D62,D54,D48,D41,D33,D23,D18),"0"),2)</f>
        <v>8.66</v>
      </c>
      <c r="E71" s="42">
        <f t="shared" si="9"/>
        <v>7.8</v>
      </c>
      <c r="F71" s="42">
        <f t="shared" si="9"/>
        <v>7.55</v>
      </c>
      <c r="G71" s="42">
        <f t="shared" si="9"/>
        <v>7.76</v>
      </c>
      <c r="H71" s="42">
        <f t="shared" si="9"/>
        <v>9.02</v>
      </c>
      <c r="I71" s="42">
        <f t="shared" si="9"/>
        <v>0</v>
      </c>
      <c r="J71" s="42">
        <f t="shared" si="9"/>
        <v>8.3699999999999992</v>
      </c>
      <c r="K71" s="42">
        <f t="shared" si="9"/>
        <v>7.99</v>
      </c>
      <c r="L71" s="42">
        <f t="shared" si="9"/>
        <v>6.45</v>
      </c>
      <c r="M71" s="42">
        <f t="shared" si="9"/>
        <v>9.3800000000000008</v>
      </c>
      <c r="N71" s="42">
        <f t="shared" si="9"/>
        <v>8.32</v>
      </c>
      <c r="O71" s="42">
        <f t="shared" si="9"/>
        <v>7.98</v>
      </c>
      <c r="P71" s="42">
        <f t="shared" si="9"/>
        <v>8.35</v>
      </c>
      <c r="Q71" s="42">
        <f t="shared" si="9"/>
        <v>8.07</v>
      </c>
      <c r="R71" s="42">
        <f t="shared" si="9"/>
        <v>8.31</v>
      </c>
      <c r="S71" s="42">
        <f t="shared" si="9"/>
        <v>8.99</v>
      </c>
      <c r="T71" s="42">
        <f t="shared" si="9"/>
        <v>9.35</v>
      </c>
      <c r="U71" s="42">
        <f t="shared" si="9"/>
        <v>8.84</v>
      </c>
      <c r="V71" s="42">
        <f t="shared" si="9"/>
        <v>8.5399999999999991</v>
      </c>
      <c r="W71" s="42">
        <f t="shared" si="9"/>
        <v>8.25</v>
      </c>
      <c r="X71" s="42">
        <f t="shared" si="9"/>
        <v>8.36</v>
      </c>
      <c r="Y71" s="42">
        <f t="shared" si="9"/>
        <v>8.17</v>
      </c>
      <c r="Z71" s="42">
        <f t="shared" si="9"/>
        <v>8.3800000000000008</v>
      </c>
      <c r="AA71" s="42">
        <f t="shared" si="9"/>
        <v>8.43</v>
      </c>
      <c r="AB71" s="42">
        <f t="shared" si="9"/>
        <v>8.18</v>
      </c>
      <c r="AC71" s="42">
        <f t="shared" si="9"/>
        <v>8.9600000000000009</v>
      </c>
      <c r="AD71" s="42">
        <f t="shared" si="9"/>
        <v>8.9499999999999993</v>
      </c>
      <c r="AE71" s="42">
        <f t="shared" si="9"/>
        <v>7.32</v>
      </c>
      <c r="AF71" s="42">
        <f t="shared" si="9"/>
        <v>8.27</v>
      </c>
      <c r="AG71" s="42">
        <f t="shared" si="9"/>
        <v>8.39</v>
      </c>
      <c r="AH71" s="42">
        <f t="shared" si="9"/>
        <v>7.92</v>
      </c>
      <c r="AI71" s="42">
        <f t="shared" si="9"/>
        <v>8.3000000000000007</v>
      </c>
      <c r="AJ71" s="42">
        <f t="shared" si="9"/>
        <v>8.4600000000000009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3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4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4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4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48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4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4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4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43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43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43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43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43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43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4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43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43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43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43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43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43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43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43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43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43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43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43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43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43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4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43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43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ColWidth="14.42578125" defaultRowHeight="15" customHeight="1"/>
  <cols>
    <col min="1" max="2" width="3.28515625" hidden="1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27">
        <v>8</v>
      </c>
      <c r="E12" s="27">
        <v>7</v>
      </c>
      <c r="F12" s="27">
        <v>6</v>
      </c>
      <c r="G12" s="27">
        <v>8</v>
      </c>
      <c r="H12" s="27">
        <v>8</v>
      </c>
      <c r="I12" s="28"/>
      <c r="J12" s="27">
        <v>7</v>
      </c>
      <c r="K12" s="27">
        <v>7</v>
      </c>
      <c r="L12" s="27">
        <v>1</v>
      </c>
      <c r="M12" s="27">
        <v>9</v>
      </c>
      <c r="N12" s="27">
        <v>8</v>
      </c>
      <c r="O12" s="27">
        <v>7</v>
      </c>
      <c r="P12" s="27">
        <v>8</v>
      </c>
      <c r="Q12" s="27">
        <v>7</v>
      </c>
      <c r="R12" s="27">
        <v>7</v>
      </c>
      <c r="S12" s="27">
        <v>8</v>
      </c>
      <c r="T12" s="27">
        <v>9</v>
      </c>
      <c r="U12" s="27">
        <v>8</v>
      </c>
      <c r="V12" s="27">
        <v>10</v>
      </c>
      <c r="W12" s="27">
        <v>9</v>
      </c>
      <c r="X12" s="27">
        <v>7</v>
      </c>
      <c r="Y12" s="27">
        <v>8</v>
      </c>
      <c r="Z12" s="27">
        <v>8</v>
      </c>
      <c r="AA12" s="27">
        <v>8</v>
      </c>
      <c r="AB12" s="27">
        <v>8</v>
      </c>
      <c r="AC12" s="27">
        <v>8</v>
      </c>
      <c r="AD12" s="27">
        <v>9</v>
      </c>
      <c r="AE12" s="27">
        <v>6</v>
      </c>
      <c r="AF12" s="27">
        <v>8</v>
      </c>
      <c r="AG12" s="27">
        <v>8</v>
      </c>
      <c r="AH12" s="27">
        <v>8</v>
      </c>
      <c r="AI12" s="27">
        <v>8</v>
      </c>
      <c r="AJ12" s="27">
        <v>8</v>
      </c>
    </row>
    <row r="13" spans="1:36" ht="12" customHeight="1">
      <c r="A13" s="5"/>
      <c r="B13" s="20" t="s">
        <v>8</v>
      </c>
      <c r="C13" s="8" t="s">
        <v>10</v>
      </c>
      <c r="D13" s="27">
        <v>9</v>
      </c>
      <c r="E13" s="27">
        <v>8</v>
      </c>
      <c r="F13" s="27">
        <v>6</v>
      </c>
      <c r="G13" s="27">
        <v>8</v>
      </c>
      <c r="H13" s="27">
        <v>9</v>
      </c>
      <c r="I13" s="28"/>
      <c r="J13" s="27">
        <v>7</v>
      </c>
      <c r="K13" s="27">
        <v>7</v>
      </c>
      <c r="L13" s="27">
        <v>4</v>
      </c>
      <c r="M13" s="27">
        <v>9</v>
      </c>
      <c r="N13" s="27">
        <v>7</v>
      </c>
      <c r="O13" s="27">
        <v>7</v>
      </c>
      <c r="P13" s="27">
        <v>9</v>
      </c>
      <c r="Q13" s="27">
        <v>9</v>
      </c>
      <c r="R13" s="27">
        <v>7</v>
      </c>
      <c r="S13" s="27">
        <v>9</v>
      </c>
      <c r="T13" s="27">
        <v>8</v>
      </c>
      <c r="U13" s="27">
        <v>9</v>
      </c>
      <c r="V13" s="27">
        <v>9</v>
      </c>
      <c r="W13" s="27">
        <v>9</v>
      </c>
      <c r="X13" s="27">
        <v>9</v>
      </c>
      <c r="Y13" s="27">
        <v>9</v>
      </c>
      <c r="Z13" s="27">
        <v>9</v>
      </c>
      <c r="AA13" s="27">
        <v>8</v>
      </c>
      <c r="AB13" s="27">
        <v>9</v>
      </c>
      <c r="AC13" s="27">
        <v>9</v>
      </c>
      <c r="AD13" s="27">
        <v>8</v>
      </c>
      <c r="AE13" s="27">
        <v>6</v>
      </c>
      <c r="AF13" s="27">
        <v>7</v>
      </c>
      <c r="AG13" s="27">
        <v>9</v>
      </c>
      <c r="AH13" s="27">
        <v>9</v>
      </c>
      <c r="AI13" s="27">
        <v>8</v>
      </c>
      <c r="AJ13" s="27">
        <v>8</v>
      </c>
    </row>
    <row r="14" spans="1:36" ht="12" customHeight="1">
      <c r="A14" s="5"/>
      <c r="B14" s="20" t="s">
        <v>8</v>
      </c>
      <c r="C14" s="8" t="s">
        <v>11</v>
      </c>
      <c r="D14" s="27">
        <v>10</v>
      </c>
      <c r="E14" s="27">
        <v>9</v>
      </c>
      <c r="F14" s="27">
        <v>6</v>
      </c>
      <c r="G14" s="27">
        <v>8</v>
      </c>
      <c r="H14" s="27">
        <v>9</v>
      </c>
      <c r="I14" s="28"/>
      <c r="J14" s="27">
        <v>7</v>
      </c>
      <c r="K14" s="27">
        <v>9</v>
      </c>
      <c r="L14" s="27">
        <v>3</v>
      </c>
      <c r="M14" s="27">
        <v>9</v>
      </c>
      <c r="N14" s="27">
        <v>9</v>
      </c>
      <c r="O14" s="27">
        <v>7</v>
      </c>
      <c r="P14" s="27">
        <v>9</v>
      </c>
      <c r="Q14" s="27">
        <v>9</v>
      </c>
      <c r="R14" s="27">
        <v>9</v>
      </c>
      <c r="S14" s="27">
        <v>9</v>
      </c>
      <c r="T14" s="27">
        <v>9</v>
      </c>
      <c r="U14" s="27">
        <v>9</v>
      </c>
      <c r="V14" s="27">
        <v>9</v>
      </c>
      <c r="W14" s="27">
        <v>9</v>
      </c>
      <c r="X14" s="27">
        <v>9</v>
      </c>
      <c r="Y14" s="27">
        <v>9</v>
      </c>
      <c r="Z14" s="27">
        <v>9</v>
      </c>
      <c r="AA14" s="27">
        <v>8</v>
      </c>
      <c r="AB14" s="27">
        <v>9</v>
      </c>
      <c r="AC14" s="27">
        <v>9</v>
      </c>
      <c r="AD14" s="27">
        <v>8</v>
      </c>
      <c r="AE14" s="27">
        <v>1</v>
      </c>
      <c r="AF14" s="27">
        <v>9</v>
      </c>
      <c r="AG14" s="27">
        <v>9</v>
      </c>
      <c r="AH14" s="27">
        <v>9</v>
      </c>
      <c r="AI14" s="27">
        <v>9</v>
      </c>
      <c r="AJ14" s="27">
        <v>8</v>
      </c>
    </row>
    <row r="15" spans="1:36" ht="12" customHeight="1">
      <c r="A15" s="5"/>
      <c r="B15" s="20" t="s">
        <v>8</v>
      </c>
      <c r="C15" s="8" t="s">
        <v>12</v>
      </c>
      <c r="D15" s="27">
        <v>9</v>
      </c>
      <c r="E15" s="27">
        <v>8</v>
      </c>
      <c r="F15" s="27">
        <v>8</v>
      </c>
      <c r="G15" s="27">
        <v>9</v>
      </c>
      <c r="H15" s="27">
        <v>9</v>
      </c>
      <c r="I15" s="28"/>
      <c r="J15" s="27">
        <v>8</v>
      </c>
      <c r="K15" s="27">
        <v>9</v>
      </c>
      <c r="L15" s="27">
        <v>3</v>
      </c>
      <c r="M15" s="27">
        <v>9</v>
      </c>
      <c r="N15" s="27">
        <v>9</v>
      </c>
      <c r="O15" s="27">
        <v>8</v>
      </c>
      <c r="P15" s="27">
        <v>8</v>
      </c>
      <c r="Q15" s="27">
        <v>8</v>
      </c>
      <c r="R15" s="27">
        <v>9</v>
      </c>
      <c r="S15" s="27">
        <v>9</v>
      </c>
      <c r="T15" s="27">
        <v>9</v>
      </c>
      <c r="U15" s="27">
        <v>9</v>
      </c>
      <c r="V15" s="27">
        <v>9</v>
      </c>
      <c r="W15" s="27">
        <v>9</v>
      </c>
      <c r="X15" s="27">
        <v>8</v>
      </c>
      <c r="Y15" s="27">
        <v>8</v>
      </c>
      <c r="Z15" s="27">
        <v>8</v>
      </c>
      <c r="AA15" s="27">
        <v>7</v>
      </c>
      <c r="AB15" s="27">
        <v>8</v>
      </c>
      <c r="AC15" s="27">
        <v>9</v>
      </c>
      <c r="AD15" s="27">
        <v>8</v>
      </c>
      <c r="AE15" s="27">
        <v>8</v>
      </c>
      <c r="AF15" s="27">
        <v>8</v>
      </c>
      <c r="AG15" s="27">
        <v>8</v>
      </c>
      <c r="AH15" s="27">
        <v>8</v>
      </c>
      <c r="AI15" s="27">
        <v>8</v>
      </c>
      <c r="AJ15" s="27">
        <v>8</v>
      </c>
    </row>
    <row r="16" spans="1:36" ht="12" customHeight="1">
      <c r="A16" s="5"/>
      <c r="B16" s="20" t="s">
        <v>8</v>
      </c>
      <c r="C16" s="8" t="s">
        <v>13</v>
      </c>
      <c r="D16" s="27">
        <v>9</v>
      </c>
      <c r="E16" s="27">
        <v>8</v>
      </c>
      <c r="F16" s="27">
        <v>6</v>
      </c>
      <c r="G16" s="27">
        <v>8</v>
      </c>
      <c r="H16" s="27">
        <v>9</v>
      </c>
      <c r="I16" s="28"/>
      <c r="J16" s="27">
        <v>8</v>
      </c>
      <c r="K16" s="27">
        <v>7</v>
      </c>
      <c r="L16" s="27">
        <v>3</v>
      </c>
      <c r="M16" s="27">
        <v>9</v>
      </c>
      <c r="N16" s="27">
        <v>9</v>
      </c>
      <c r="O16" s="27">
        <v>8</v>
      </c>
      <c r="P16" s="27">
        <v>8</v>
      </c>
      <c r="Q16" s="27">
        <v>8</v>
      </c>
      <c r="R16" s="27">
        <v>8</v>
      </c>
      <c r="S16" s="27">
        <v>9</v>
      </c>
      <c r="T16" s="27">
        <v>9</v>
      </c>
      <c r="U16" s="27">
        <v>10</v>
      </c>
      <c r="V16" s="27">
        <v>9</v>
      </c>
      <c r="W16" s="27">
        <v>9</v>
      </c>
      <c r="X16" s="27">
        <v>8</v>
      </c>
      <c r="Y16" s="27">
        <v>8</v>
      </c>
      <c r="Z16" s="27">
        <v>8</v>
      </c>
      <c r="AA16" s="27">
        <v>8</v>
      </c>
      <c r="AB16" s="27">
        <v>8</v>
      </c>
      <c r="AC16" s="27">
        <v>9</v>
      </c>
      <c r="AD16" s="27">
        <v>8</v>
      </c>
      <c r="AE16" s="27">
        <v>8</v>
      </c>
      <c r="AF16" s="27">
        <v>8</v>
      </c>
      <c r="AG16" s="27">
        <v>8</v>
      </c>
      <c r="AH16" s="27">
        <v>8</v>
      </c>
      <c r="AI16" s="27">
        <v>8</v>
      </c>
      <c r="AJ16" s="27">
        <v>8</v>
      </c>
    </row>
    <row r="17" spans="1:36" ht="12" customHeight="1">
      <c r="A17" s="5"/>
      <c r="B17" s="20" t="s">
        <v>8</v>
      </c>
      <c r="C17" s="8" t="s">
        <v>14</v>
      </c>
      <c r="D17" s="27">
        <v>10</v>
      </c>
      <c r="E17" s="27">
        <v>6</v>
      </c>
      <c r="F17" s="27">
        <v>8</v>
      </c>
      <c r="G17" s="27">
        <v>9</v>
      </c>
      <c r="H17" s="27">
        <v>9</v>
      </c>
      <c r="I17" s="28"/>
      <c r="J17" s="27">
        <v>7</v>
      </c>
      <c r="K17" s="27">
        <v>9</v>
      </c>
      <c r="L17" s="27">
        <v>1</v>
      </c>
      <c r="M17" s="27">
        <v>9</v>
      </c>
      <c r="N17" s="27">
        <v>9</v>
      </c>
      <c r="O17" s="27">
        <v>7</v>
      </c>
      <c r="P17" s="27">
        <v>8</v>
      </c>
      <c r="Q17" s="27">
        <v>9</v>
      </c>
      <c r="R17" s="27">
        <v>9</v>
      </c>
      <c r="S17" s="27">
        <v>9</v>
      </c>
      <c r="T17" s="27">
        <v>9</v>
      </c>
      <c r="U17" s="27">
        <v>9</v>
      </c>
      <c r="V17" s="27">
        <v>9</v>
      </c>
      <c r="W17" s="27">
        <v>8</v>
      </c>
      <c r="X17" s="27">
        <v>8</v>
      </c>
      <c r="Y17" s="27">
        <v>8</v>
      </c>
      <c r="Z17" s="27">
        <v>9</v>
      </c>
      <c r="AA17" s="27">
        <v>7</v>
      </c>
      <c r="AB17" s="27">
        <v>8</v>
      </c>
      <c r="AC17" s="27">
        <v>9</v>
      </c>
      <c r="AD17" s="27">
        <v>8</v>
      </c>
      <c r="AE17" s="27">
        <v>6</v>
      </c>
      <c r="AF17" s="27">
        <v>8</v>
      </c>
      <c r="AG17" s="27">
        <v>8</v>
      </c>
      <c r="AH17" s="27">
        <v>7</v>
      </c>
      <c r="AI17" s="27">
        <v>8</v>
      </c>
      <c r="AJ17" s="27">
        <v>8</v>
      </c>
    </row>
    <row r="18" spans="1:36" ht="12" customHeight="1">
      <c r="A18" s="5"/>
      <c r="B18" s="20"/>
      <c r="C18" s="29" t="s">
        <v>15</v>
      </c>
      <c r="D18" s="30">
        <f t="shared" ref="D18:AJ18" si="0">TRUNC(IFERROR(AVERAGE(D12:D17),"0"),2)</f>
        <v>9.16</v>
      </c>
      <c r="E18" s="30">
        <f t="shared" si="0"/>
        <v>7.66</v>
      </c>
      <c r="F18" s="30">
        <f t="shared" si="0"/>
        <v>6.66</v>
      </c>
      <c r="G18" s="30">
        <f t="shared" si="0"/>
        <v>8.33</v>
      </c>
      <c r="H18" s="30">
        <f t="shared" si="0"/>
        <v>8.83</v>
      </c>
      <c r="I18" s="30">
        <f t="shared" si="0"/>
        <v>0</v>
      </c>
      <c r="J18" s="30">
        <f t="shared" si="0"/>
        <v>7.33</v>
      </c>
      <c r="K18" s="30">
        <f t="shared" si="0"/>
        <v>8</v>
      </c>
      <c r="L18" s="30">
        <f t="shared" si="0"/>
        <v>2.5</v>
      </c>
      <c r="M18" s="30">
        <f t="shared" si="0"/>
        <v>9</v>
      </c>
      <c r="N18" s="30">
        <f t="shared" si="0"/>
        <v>8.5</v>
      </c>
      <c r="O18" s="30">
        <f t="shared" si="0"/>
        <v>7.33</v>
      </c>
      <c r="P18" s="30">
        <f t="shared" si="0"/>
        <v>8.33</v>
      </c>
      <c r="Q18" s="30">
        <f t="shared" si="0"/>
        <v>8.33</v>
      </c>
      <c r="R18" s="30">
        <f t="shared" si="0"/>
        <v>8.16</v>
      </c>
      <c r="S18" s="30">
        <f t="shared" si="0"/>
        <v>8.83</v>
      </c>
      <c r="T18" s="30">
        <f t="shared" si="0"/>
        <v>8.83</v>
      </c>
      <c r="U18" s="30">
        <f t="shared" si="0"/>
        <v>9</v>
      </c>
      <c r="V18" s="30">
        <f t="shared" si="0"/>
        <v>9.16</v>
      </c>
      <c r="W18" s="30">
        <f t="shared" si="0"/>
        <v>8.83</v>
      </c>
      <c r="X18" s="30">
        <f t="shared" si="0"/>
        <v>8.16</v>
      </c>
      <c r="Y18" s="30">
        <f t="shared" si="0"/>
        <v>8.33</v>
      </c>
      <c r="Z18" s="30">
        <f t="shared" si="0"/>
        <v>8.5</v>
      </c>
      <c r="AA18" s="30">
        <f t="shared" si="0"/>
        <v>7.66</v>
      </c>
      <c r="AB18" s="30">
        <f t="shared" si="0"/>
        <v>8.33</v>
      </c>
      <c r="AC18" s="30">
        <f t="shared" si="0"/>
        <v>8.83</v>
      </c>
      <c r="AD18" s="30">
        <f t="shared" si="0"/>
        <v>8.16</v>
      </c>
      <c r="AE18" s="30">
        <f t="shared" si="0"/>
        <v>5.83</v>
      </c>
      <c r="AF18" s="30">
        <f t="shared" si="0"/>
        <v>8</v>
      </c>
      <c r="AG18" s="30">
        <f t="shared" si="0"/>
        <v>8.33</v>
      </c>
      <c r="AH18" s="30">
        <f t="shared" si="0"/>
        <v>8.16</v>
      </c>
      <c r="AI18" s="30">
        <f t="shared" si="0"/>
        <v>8.16</v>
      </c>
      <c r="AJ18" s="30">
        <f t="shared" si="0"/>
        <v>8</v>
      </c>
    </row>
    <row r="19" spans="1:36">
      <c r="A19" s="5"/>
      <c r="B19" s="2"/>
      <c r="C19" s="31" t="s">
        <v>16</v>
      </c>
      <c r="D19" s="90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33">
        <v>8</v>
      </c>
      <c r="E20" s="33">
        <v>6</v>
      </c>
      <c r="F20" s="33">
        <v>5</v>
      </c>
      <c r="G20" s="33">
        <v>9</v>
      </c>
      <c r="H20" s="33">
        <v>8</v>
      </c>
      <c r="I20" s="34"/>
      <c r="J20" s="33">
        <v>7</v>
      </c>
      <c r="K20" s="33">
        <v>7</v>
      </c>
      <c r="L20" s="33">
        <v>3</v>
      </c>
      <c r="M20" s="33">
        <v>8</v>
      </c>
      <c r="N20" s="33">
        <v>7</v>
      </c>
      <c r="O20" s="33">
        <v>7</v>
      </c>
      <c r="P20" s="33">
        <v>7</v>
      </c>
      <c r="Q20" s="33">
        <v>8</v>
      </c>
      <c r="R20" s="33">
        <v>8</v>
      </c>
      <c r="S20" s="33">
        <v>9</v>
      </c>
      <c r="T20" s="33">
        <v>8</v>
      </c>
      <c r="U20" s="33">
        <v>10</v>
      </c>
      <c r="V20" s="33">
        <v>8</v>
      </c>
      <c r="W20" s="33">
        <v>8</v>
      </c>
      <c r="X20" s="33">
        <v>8</v>
      </c>
      <c r="Y20" s="33">
        <v>8</v>
      </c>
      <c r="Z20" s="33">
        <v>8</v>
      </c>
      <c r="AA20" s="33">
        <v>8</v>
      </c>
      <c r="AB20" s="33">
        <v>8</v>
      </c>
      <c r="AC20" s="33">
        <v>9</v>
      </c>
      <c r="AD20" s="33">
        <v>9</v>
      </c>
      <c r="AE20" s="33">
        <v>6</v>
      </c>
      <c r="AF20" s="33">
        <v>9</v>
      </c>
      <c r="AG20" s="33">
        <v>8</v>
      </c>
      <c r="AH20" s="33">
        <v>8</v>
      </c>
      <c r="AI20" s="33">
        <v>8</v>
      </c>
      <c r="AJ20" s="33">
        <v>8</v>
      </c>
    </row>
    <row r="21" spans="1:36" ht="12" customHeight="1">
      <c r="A21" s="5"/>
      <c r="B21" s="20" t="s">
        <v>8</v>
      </c>
      <c r="C21" s="32" t="s">
        <v>18</v>
      </c>
      <c r="D21" s="33">
        <v>8</v>
      </c>
      <c r="E21" s="33">
        <v>7</v>
      </c>
      <c r="F21" s="33">
        <v>4</v>
      </c>
      <c r="G21" s="33">
        <v>8</v>
      </c>
      <c r="H21" s="33">
        <v>8</v>
      </c>
      <c r="I21" s="34"/>
      <c r="J21" s="33">
        <v>7</v>
      </c>
      <c r="K21" s="33">
        <v>9</v>
      </c>
      <c r="L21" s="33">
        <v>1</v>
      </c>
      <c r="M21" s="33">
        <v>10</v>
      </c>
      <c r="N21" s="33">
        <v>7</v>
      </c>
      <c r="O21" s="33">
        <v>8</v>
      </c>
      <c r="P21" s="33">
        <v>8</v>
      </c>
      <c r="Q21" s="33">
        <v>8</v>
      </c>
      <c r="R21" s="33">
        <v>8</v>
      </c>
      <c r="S21" s="33">
        <v>9</v>
      </c>
      <c r="T21" s="33">
        <v>9</v>
      </c>
      <c r="U21" s="33">
        <v>10</v>
      </c>
      <c r="V21" s="33">
        <v>9</v>
      </c>
      <c r="W21" s="33">
        <v>7</v>
      </c>
      <c r="X21" s="33">
        <v>7</v>
      </c>
      <c r="Y21" s="33">
        <v>8</v>
      </c>
      <c r="Z21" s="33">
        <v>8</v>
      </c>
      <c r="AA21" s="33">
        <v>7</v>
      </c>
      <c r="AB21" s="33">
        <v>7</v>
      </c>
      <c r="AC21" s="33">
        <v>8</v>
      </c>
      <c r="AD21" s="33">
        <v>8</v>
      </c>
      <c r="AE21" s="33">
        <v>5</v>
      </c>
      <c r="AF21" s="33">
        <v>9</v>
      </c>
      <c r="AG21" s="33">
        <v>8</v>
      </c>
      <c r="AH21" s="33">
        <v>7</v>
      </c>
      <c r="AI21" s="33">
        <v>8</v>
      </c>
      <c r="AJ21" s="33">
        <v>7</v>
      </c>
    </row>
    <row r="22" spans="1:36" ht="12" customHeight="1">
      <c r="A22" s="5"/>
      <c r="B22" s="20" t="s">
        <v>8</v>
      </c>
      <c r="C22" s="32" t="s">
        <v>19</v>
      </c>
      <c r="D22" s="33">
        <v>8</v>
      </c>
      <c r="E22" s="33">
        <v>7</v>
      </c>
      <c r="F22" s="33">
        <v>5</v>
      </c>
      <c r="G22" s="33">
        <v>8</v>
      </c>
      <c r="H22" s="33">
        <v>9</v>
      </c>
      <c r="I22" s="34"/>
      <c r="J22" s="33">
        <v>8</v>
      </c>
      <c r="K22" s="33">
        <v>8</v>
      </c>
      <c r="L22" s="33">
        <v>2</v>
      </c>
      <c r="M22" s="33">
        <v>9</v>
      </c>
      <c r="N22" s="33">
        <v>9</v>
      </c>
      <c r="O22" s="33">
        <v>8</v>
      </c>
      <c r="P22" s="33">
        <v>8</v>
      </c>
      <c r="Q22" s="33">
        <v>8</v>
      </c>
      <c r="R22" s="33">
        <v>8</v>
      </c>
      <c r="S22" s="33">
        <v>9</v>
      </c>
      <c r="T22" s="33">
        <v>10</v>
      </c>
      <c r="U22" s="33">
        <v>9</v>
      </c>
      <c r="V22" s="33">
        <v>9</v>
      </c>
      <c r="W22" s="33">
        <v>8</v>
      </c>
      <c r="X22" s="33">
        <v>9</v>
      </c>
      <c r="Y22" s="33">
        <v>8</v>
      </c>
      <c r="Z22" s="33">
        <v>8</v>
      </c>
      <c r="AA22" s="33">
        <v>8</v>
      </c>
      <c r="AB22" s="33">
        <v>8</v>
      </c>
      <c r="AC22" s="33">
        <v>9</v>
      </c>
      <c r="AD22" s="33">
        <v>9</v>
      </c>
      <c r="AE22" s="33">
        <v>7</v>
      </c>
      <c r="AF22" s="33">
        <v>9</v>
      </c>
      <c r="AG22" s="33">
        <v>8</v>
      </c>
      <c r="AH22" s="33">
        <v>8</v>
      </c>
      <c r="AI22" s="33">
        <v>8</v>
      </c>
      <c r="AJ22" s="33">
        <v>8</v>
      </c>
    </row>
    <row r="23" spans="1:36" ht="12" customHeight="1">
      <c r="A23" s="5"/>
      <c r="B23" s="20"/>
      <c r="C23" s="29" t="s">
        <v>15</v>
      </c>
      <c r="D23" s="30">
        <f t="shared" ref="D23:AJ23" si="1">TRUNC(IFERROR(AVERAGE(D20:D22),"0"),2)</f>
        <v>8</v>
      </c>
      <c r="E23" s="30">
        <f t="shared" si="1"/>
        <v>6.66</v>
      </c>
      <c r="F23" s="30">
        <f t="shared" si="1"/>
        <v>4.66</v>
      </c>
      <c r="G23" s="30">
        <f t="shared" si="1"/>
        <v>8.33</v>
      </c>
      <c r="H23" s="30">
        <f t="shared" si="1"/>
        <v>8.33</v>
      </c>
      <c r="I23" s="30">
        <f t="shared" si="1"/>
        <v>0</v>
      </c>
      <c r="J23" s="30">
        <f t="shared" si="1"/>
        <v>7.33</v>
      </c>
      <c r="K23" s="30">
        <f t="shared" si="1"/>
        <v>8</v>
      </c>
      <c r="L23" s="30">
        <f t="shared" si="1"/>
        <v>2</v>
      </c>
      <c r="M23" s="30">
        <f t="shared" si="1"/>
        <v>9</v>
      </c>
      <c r="N23" s="30">
        <f t="shared" si="1"/>
        <v>7.66</v>
      </c>
      <c r="O23" s="30">
        <f t="shared" si="1"/>
        <v>7.66</v>
      </c>
      <c r="P23" s="30">
        <f t="shared" si="1"/>
        <v>7.66</v>
      </c>
      <c r="Q23" s="30">
        <f t="shared" si="1"/>
        <v>8</v>
      </c>
      <c r="R23" s="30">
        <f t="shared" si="1"/>
        <v>8</v>
      </c>
      <c r="S23" s="30">
        <f t="shared" si="1"/>
        <v>9</v>
      </c>
      <c r="T23" s="30">
        <f t="shared" si="1"/>
        <v>9</v>
      </c>
      <c r="U23" s="30">
        <f t="shared" si="1"/>
        <v>9.66</v>
      </c>
      <c r="V23" s="30">
        <f t="shared" si="1"/>
        <v>8.66</v>
      </c>
      <c r="W23" s="30">
        <f t="shared" si="1"/>
        <v>7.66</v>
      </c>
      <c r="X23" s="30">
        <f t="shared" si="1"/>
        <v>8</v>
      </c>
      <c r="Y23" s="30">
        <f t="shared" si="1"/>
        <v>8</v>
      </c>
      <c r="Z23" s="30">
        <f t="shared" si="1"/>
        <v>8</v>
      </c>
      <c r="AA23" s="30">
        <f t="shared" si="1"/>
        <v>7.66</v>
      </c>
      <c r="AB23" s="30">
        <f t="shared" si="1"/>
        <v>7.66</v>
      </c>
      <c r="AC23" s="30">
        <f t="shared" si="1"/>
        <v>8.66</v>
      </c>
      <c r="AD23" s="30">
        <f t="shared" si="1"/>
        <v>8.66</v>
      </c>
      <c r="AE23" s="30">
        <f t="shared" si="1"/>
        <v>6</v>
      </c>
      <c r="AF23" s="30">
        <f t="shared" si="1"/>
        <v>9</v>
      </c>
      <c r="AG23" s="30">
        <f t="shared" si="1"/>
        <v>8</v>
      </c>
      <c r="AH23" s="30">
        <f t="shared" si="1"/>
        <v>7.66</v>
      </c>
      <c r="AI23" s="30">
        <f t="shared" si="1"/>
        <v>8</v>
      </c>
      <c r="AJ23" s="30">
        <f t="shared" si="1"/>
        <v>7.66</v>
      </c>
    </row>
    <row r="24" spans="1:36" ht="15.75" customHeight="1">
      <c r="A24" s="5"/>
      <c r="B24" s="2"/>
      <c r="C24" s="35" t="s">
        <v>20</v>
      </c>
      <c r="D24" s="8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36">
        <v>8</v>
      </c>
      <c r="E25" s="36">
        <v>8</v>
      </c>
      <c r="F25" s="36">
        <v>6</v>
      </c>
      <c r="G25" s="36">
        <v>9</v>
      </c>
      <c r="H25" s="36">
        <v>9</v>
      </c>
      <c r="I25" s="37"/>
      <c r="J25" s="36">
        <v>8</v>
      </c>
      <c r="K25" s="36">
        <v>8</v>
      </c>
      <c r="L25" s="36">
        <v>5</v>
      </c>
      <c r="M25" s="36">
        <v>9</v>
      </c>
      <c r="N25" s="36">
        <v>10</v>
      </c>
      <c r="O25" s="36">
        <v>8</v>
      </c>
      <c r="P25" s="36">
        <v>9</v>
      </c>
      <c r="Q25" s="36">
        <v>8</v>
      </c>
      <c r="R25" s="36">
        <v>9</v>
      </c>
      <c r="S25" s="36">
        <v>8</v>
      </c>
      <c r="T25" s="36">
        <v>10</v>
      </c>
      <c r="U25" s="36">
        <v>10</v>
      </c>
      <c r="V25" s="36">
        <v>9</v>
      </c>
      <c r="W25" s="36">
        <v>9</v>
      </c>
      <c r="X25" s="36">
        <v>9</v>
      </c>
      <c r="Y25" s="36">
        <v>8</v>
      </c>
      <c r="Z25" s="36">
        <v>8</v>
      </c>
      <c r="AA25" s="36">
        <v>9</v>
      </c>
      <c r="AB25" s="36">
        <v>8</v>
      </c>
      <c r="AC25" s="36">
        <v>7</v>
      </c>
      <c r="AD25" s="36">
        <v>9</v>
      </c>
      <c r="AE25" s="36">
        <v>8</v>
      </c>
      <c r="AF25" s="36">
        <v>10</v>
      </c>
      <c r="AG25" s="36">
        <v>9</v>
      </c>
      <c r="AH25" s="36">
        <v>9</v>
      </c>
      <c r="AI25" s="36">
        <v>9</v>
      </c>
      <c r="AJ25" s="36">
        <v>9</v>
      </c>
    </row>
    <row r="26" spans="1:36" ht="12" customHeight="1">
      <c r="A26" s="5"/>
      <c r="B26" s="20" t="s">
        <v>8</v>
      </c>
      <c r="C26" s="32" t="s">
        <v>22</v>
      </c>
      <c r="D26" s="36">
        <v>8</v>
      </c>
      <c r="E26" s="36">
        <v>9</v>
      </c>
      <c r="F26" s="36">
        <v>6</v>
      </c>
      <c r="G26" s="36">
        <v>8</v>
      </c>
      <c r="H26" s="36">
        <v>8</v>
      </c>
      <c r="I26" s="37"/>
      <c r="J26" s="36">
        <v>8</v>
      </c>
      <c r="K26" s="36">
        <v>6</v>
      </c>
      <c r="L26" s="36">
        <v>5</v>
      </c>
      <c r="M26" s="36">
        <v>8</v>
      </c>
      <c r="N26" s="36">
        <v>7</v>
      </c>
      <c r="O26" s="36">
        <v>8</v>
      </c>
      <c r="P26" s="36">
        <v>9</v>
      </c>
      <c r="Q26" s="36">
        <v>7</v>
      </c>
      <c r="R26" s="36">
        <v>7</v>
      </c>
      <c r="S26" s="36">
        <v>9</v>
      </c>
      <c r="T26" s="36">
        <v>9</v>
      </c>
      <c r="U26" s="36">
        <v>9</v>
      </c>
      <c r="V26" s="36">
        <v>9</v>
      </c>
      <c r="W26" s="36">
        <v>9</v>
      </c>
      <c r="X26" s="36">
        <v>8</v>
      </c>
      <c r="Y26" s="36">
        <v>8</v>
      </c>
      <c r="Z26" s="36">
        <v>8</v>
      </c>
      <c r="AA26" s="36">
        <v>7</v>
      </c>
      <c r="AB26" s="36">
        <v>7</v>
      </c>
      <c r="AC26" s="36">
        <v>8</v>
      </c>
      <c r="AD26" s="36">
        <v>9</v>
      </c>
      <c r="AE26" s="36">
        <v>6</v>
      </c>
      <c r="AF26" s="36">
        <v>9</v>
      </c>
      <c r="AG26" s="36">
        <v>8</v>
      </c>
      <c r="AH26" s="36">
        <v>8</v>
      </c>
      <c r="AI26" s="36">
        <v>7</v>
      </c>
      <c r="AJ26" s="36">
        <v>8</v>
      </c>
    </row>
    <row r="27" spans="1:36" ht="12" customHeight="1">
      <c r="A27" s="5"/>
      <c r="B27" s="20" t="s">
        <v>8</v>
      </c>
      <c r="C27" s="32" t="s">
        <v>23</v>
      </c>
      <c r="D27" s="36">
        <v>9</v>
      </c>
      <c r="E27" s="36">
        <v>7</v>
      </c>
      <c r="F27" s="36">
        <v>8</v>
      </c>
      <c r="G27" s="36">
        <v>9</v>
      </c>
      <c r="H27" s="36">
        <v>9</v>
      </c>
      <c r="I27" s="37"/>
      <c r="J27" s="36">
        <v>7</v>
      </c>
      <c r="K27" s="36">
        <v>9</v>
      </c>
      <c r="L27" s="36">
        <v>5</v>
      </c>
      <c r="M27" s="36">
        <v>9</v>
      </c>
      <c r="N27" s="36">
        <v>9</v>
      </c>
      <c r="O27" s="36">
        <v>8</v>
      </c>
      <c r="P27" s="36">
        <v>8</v>
      </c>
      <c r="Q27" s="36">
        <v>8</v>
      </c>
      <c r="R27" s="36">
        <v>9</v>
      </c>
      <c r="S27" s="36">
        <v>9</v>
      </c>
      <c r="T27" s="36">
        <v>9</v>
      </c>
      <c r="U27" s="36">
        <v>9</v>
      </c>
      <c r="V27" s="36">
        <v>9</v>
      </c>
      <c r="W27" s="36">
        <v>8</v>
      </c>
      <c r="X27" s="36">
        <v>9</v>
      </c>
      <c r="Y27" s="36">
        <v>9</v>
      </c>
      <c r="Z27" s="36">
        <v>9</v>
      </c>
      <c r="AA27" s="36">
        <v>7</v>
      </c>
      <c r="AB27" s="36">
        <v>9</v>
      </c>
      <c r="AC27" s="36">
        <v>9</v>
      </c>
      <c r="AD27" s="36">
        <v>8</v>
      </c>
      <c r="AE27" s="36">
        <v>5</v>
      </c>
      <c r="AF27" s="36">
        <v>9</v>
      </c>
      <c r="AG27" s="36">
        <v>9</v>
      </c>
      <c r="AH27" s="36">
        <v>7</v>
      </c>
      <c r="AI27" s="36">
        <v>9</v>
      </c>
      <c r="AJ27" s="36">
        <v>8</v>
      </c>
    </row>
    <row r="28" spans="1:36" ht="12" customHeight="1">
      <c r="A28" s="5"/>
      <c r="B28" s="20" t="s">
        <v>8</v>
      </c>
      <c r="C28" s="32" t="s">
        <v>24</v>
      </c>
      <c r="D28" s="36">
        <v>8</v>
      </c>
      <c r="E28" s="36">
        <v>9</v>
      </c>
      <c r="F28" s="36">
        <v>5</v>
      </c>
      <c r="G28" s="36">
        <v>9</v>
      </c>
      <c r="H28" s="36">
        <v>8</v>
      </c>
      <c r="I28" s="37"/>
      <c r="J28" s="36">
        <v>8</v>
      </c>
      <c r="K28" s="36">
        <v>7</v>
      </c>
      <c r="L28" s="36">
        <v>5</v>
      </c>
      <c r="M28" s="36">
        <v>8</v>
      </c>
      <c r="N28" s="36">
        <v>8</v>
      </c>
      <c r="O28" s="36">
        <v>9</v>
      </c>
      <c r="P28" s="36">
        <v>9</v>
      </c>
      <c r="Q28" s="36">
        <v>8</v>
      </c>
      <c r="R28" s="36">
        <v>8</v>
      </c>
      <c r="S28" s="36">
        <v>8</v>
      </c>
      <c r="T28" s="36">
        <v>9</v>
      </c>
      <c r="U28" s="36">
        <v>9</v>
      </c>
      <c r="V28" s="36">
        <v>9</v>
      </c>
      <c r="W28" s="36">
        <v>9</v>
      </c>
      <c r="X28" s="36">
        <v>8</v>
      </c>
      <c r="Y28" s="36">
        <v>8</v>
      </c>
      <c r="Z28" s="36">
        <v>8</v>
      </c>
      <c r="AA28" s="36">
        <v>9</v>
      </c>
      <c r="AB28" s="36">
        <v>8</v>
      </c>
      <c r="AC28" s="36">
        <v>8</v>
      </c>
      <c r="AD28" s="36">
        <v>9</v>
      </c>
      <c r="AE28" s="36">
        <v>7</v>
      </c>
      <c r="AF28" s="36">
        <v>8</v>
      </c>
      <c r="AG28" s="36">
        <v>9</v>
      </c>
      <c r="AH28" s="36">
        <v>9</v>
      </c>
      <c r="AI28" s="36">
        <v>7</v>
      </c>
      <c r="AJ28" s="36">
        <v>8</v>
      </c>
    </row>
    <row r="29" spans="1:36" ht="12" customHeight="1">
      <c r="A29" s="5"/>
      <c r="B29" s="20" t="s">
        <v>8</v>
      </c>
      <c r="C29" s="32" t="s">
        <v>25</v>
      </c>
      <c r="D29" s="36">
        <v>8</v>
      </c>
      <c r="E29" s="36">
        <v>10</v>
      </c>
      <c r="F29" s="36">
        <v>7</v>
      </c>
      <c r="G29" s="36">
        <v>8</v>
      </c>
      <c r="H29" s="36">
        <v>8</v>
      </c>
      <c r="I29" s="37"/>
      <c r="J29" s="36">
        <v>8</v>
      </c>
      <c r="K29" s="36">
        <v>9</v>
      </c>
      <c r="L29" s="36">
        <v>5</v>
      </c>
      <c r="M29" s="36">
        <v>9</v>
      </c>
      <c r="N29" s="36">
        <v>8</v>
      </c>
      <c r="O29" s="36">
        <v>9</v>
      </c>
      <c r="P29" s="36">
        <v>9</v>
      </c>
      <c r="Q29" s="36">
        <v>8</v>
      </c>
      <c r="R29" s="36">
        <v>8</v>
      </c>
      <c r="S29" s="36">
        <v>8</v>
      </c>
      <c r="T29" s="36">
        <v>9</v>
      </c>
      <c r="U29" s="36">
        <v>10</v>
      </c>
      <c r="V29" s="36">
        <v>9</v>
      </c>
      <c r="W29" s="36">
        <v>9</v>
      </c>
      <c r="X29" s="36">
        <v>8</v>
      </c>
      <c r="Y29" s="36">
        <v>8</v>
      </c>
      <c r="Z29" s="36">
        <v>8</v>
      </c>
      <c r="AA29" s="36">
        <v>9</v>
      </c>
      <c r="AB29" s="36">
        <v>8</v>
      </c>
      <c r="AC29" s="36">
        <v>8</v>
      </c>
      <c r="AD29" s="36">
        <v>9</v>
      </c>
      <c r="AE29" s="36">
        <v>6</v>
      </c>
      <c r="AF29" s="36">
        <v>8</v>
      </c>
      <c r="AG29" s="36">
        <v>9</v>
      </c>
      <c r="AH29" s="36">
        <v>8</v>
      </c>
      <c r="AI29" s="36">
        <v>8</v>
      </c>
      <c r="AJ29" s="36">
        <v>8</v>
      </c>
    </row>
    <row r="30" spans="1:36" ht="12" customHeight="1">
      <c r="A30" s="5"/>
      <c r="B30" s="20" t="s">
        <v>8</v>
      </c>
      <c r="C30" s="32" t="s">
        <v>26</v>
      </c>
      <c r="D30" s="36">
        <v>7</v>
      </c>
      <c r="E30" s="36">
        <v>7</v>
      </c>
      <c r="F30" s="36">
        <v>1</v>
      </c>
      <c r="G30" s="36">
        <v>7</v>
      </c>
      <c r="H30" s="36">
        <v>7</v>
      </c>
      <c r="I30" s="37"/>
      <c r="J30" s="36">
        <v>9</v>
      </c>
      <c r="K30" s="36">
        <v>6</v>
      </c>
      <c r="L30" s="36">
        <v>5</v>
      </c>
      <c r="M30" s="36">
        <v>8</v>
      </c>
      <c r="N30" s="36">
        <v>6</v>
      </c>
      <c r="O30" s="36">
        <v>8</v>
      </c>
      <c r="P30" s="36">
        <v>9</v>
      </c>
      <c r="Q30" s="36">
        <v>7</v>
      </c>
      <c r="R30" s="36">
        <v>6</v>
      </c>
      <c r="S30" s="36">
        <v>8</v>
      </c>
      <c r="T30" s="36">
        <v>10</v>
      </c>
      <c r="U30" s="36">
        <v>8</v>
      </c>
      <c r="V30" s="36">
        <v>8</v>
      </c>
      <c r="W30" s="36">
        <v>8</v>
      </c>
      <c r="X30" s="36">
        <v>7</v>
      </c>
      <c r="Y30" s="36">
        <v>7</v>
      </c>
      <c r="Z30" s="36">
        <v>7</v>
      </c>
      <c r="AA30" s="36">
        <v>7</v>
      </c>
      <c r="AB30" s="36">
        <v>7</v>
      </c>
      <c r="AC30" s="36">
        <v>7</v>
      </c>
      <c r="AD30" s="36">
        <v>9</v>
      </c>
      <c r="AE30" s="36">
        <v>1</v>
      </c>
      <c r="AF30" s="36">
        <v>7</v>
      </c>
      <c r="AG30" s="36">
        <v>7</v>
      </c>
      <c r="AH30" s="36">
        <v>7</v>
      </c>
      <c r="AI30" s="36">
        <v>7</v>
      </c>
      <c r="AJ30" s="36">
        <v>7</v>
      </c>
    </row>
    <row r="31" spans="1:36" ht="12" customHeight="1">
      <c r="A31" s="5"/>
      <c r="B31" s="20" t="s">
        <v>8</v>
      </c>
      <c r="C31" s="32" t="s">
        <v>27</v>
      </c>
      <c r="D31" s="36">
        <v>7</v>
      </c>
      <c r="E31" s="36">
        <v>7</v>
      </c>
      <c r="F31" s="36">
        <v>6</v>
      </c>
      <c r="G31" s="36">
        <v>7</v>
      </c>
      <c r="H31" s="36">
        <v>8</v>
      </c>
      <c r="I31" s="37"/>
      <c r="J31" s="36">
        <v>8</v>
      </c>
      <c r="K31" s="36">
        <v>9</v>
      </c>
      <c r="L31" s="36">
        <v>5</v>
      </c>
      <c r="M31" s="36">
        <v>9</v>
      </c>
      <c r="N31" s="36">
        <v>8</v>
      </c>
      <c r="O31" s="36">
        <v>8</v>
      </c>
      <c r="P31" s="36">
        <v>8</v>
      </c>
      <c r="Q31" s="36">
        <v>7</v>
      </c>
      <c r="R31" s="36">
        <v>7</v>
      </c>
      <c r="S31" s="36">
        <v>8</v>
      </c>
      <c r="T31" s="36">
        <v>9</v>
      </c>
      <c r="U31" s="36">
        <v>9</v>
      </c>
      <c r="V31" s="36">
        <v>10</v>
      </c>
      <c r="W31" s="36">
        <v>9</v>
      </c>
      <c r="X31" s="36">
        <v>8</v>
      </c>
      <c r="Y31" s="36">
        <v>8</v>
      </c>
      <c r="Z31" s="36">
        <v>8</v>
      </c>
      <c r="AA31" s="36">
        <v>10</v>
      </c>
      <c r="AB31" s="36">
        <v>8</v>
      </c>
      <c r="AC31" s="36">
        <v>8</v>
      </c>
      <c r="AD31" s="36">
        <v>8</v>
      </c>
      <c r="AE31" s="36">
        <v>6</v>
      </c>
      <c r="AF31" s="36">
        <v>10</v>
      </c>
      <c r="AG31" s="36">
        <v>8</v>
      </c>
      <c r="AH31" s="36">
        <v>8</v>
      </c>
      <c r="AI31" s="36">
        <v>8</v>
      </c>
      <c r="AJ31" s="36">
        <v>8</v>
      </c>
    </row>
    <row r="32" spans="1:36" ht="12" customHeight="1">
      <c r="A32" s="5"/>
      <c r="B32" s="20" t="s">
        <v>8</v>
      </c>
      <c r="C32" s="32" t="s">
        <v>28</v>
      </c>
      <c r="D32" s="36">
        <v>9</v>
      </c>
      <c r="E32" s="36">
        <v>6</v>
      </c>
      <c r="F32" s="36">
        <v>8</v>
      </c>
      <c r="G32" s="36">
        <v>8</v>
      </c>
      <c r="H32" s="36">
        <v>9</v>
      </c>
      <c r="I32" s="37"/>
      <c r="J32" s="36">
        <v>7</v>
      </c>
      <c r="K32" s="36">
        <v>9</v>
      </c>
      <c r="L32" s="36">
        <v>5</v>
      </c>
      <c r="M32" s="36">
        <v>9</v>
      </c>
      <c r="N32" s="36">
        <v>9</v>
      </c>
      <c r="O32" s="36">
        <v>7</v>
      </c>
      <c r="P32" s="36">
        <v>8</v>
      </c>
      <c r="Q32" s="36">
        <v>8</v>
      </c>
      <c r="R32" s="36">
        <v>9</v>
      </c>
      <c r="S32" s="36">
        <v>9</v>
      </c>
      <c r="T32" s="36">
        <v>9</v>
      </c>
      <c r="U32" s="36">
        <v>9</v>
      </c>
      <c r="V32" s="36">
        <v>8</v>
      </c>
      <c r="W32" s="36">
        <v>8</v>
      </c>
      <c r="X32" s="36">
        <v>9</v>
      </c>
      <c r="Y32" s="36">
        <v>8</v>
      </c>
      <c r="Z32" s="36">
        <v>8</v>
      </c>
      <c r="AA32" s="36">
        <v>7</v>
      </c>
      <c r="AB32" s="36">
        <v>9</v>
      </c>
      <c r="AC32" s="36">
        <v>9</v>
      </c>
      <c r="AD32" s="36">
        <v>8</v>
      </c>
      <c r="AE32" s="36">
        <v>3</v>
      </c>
      <c r="AF32" s="36">
        <v>8</v>
      </c>
      <c r="AG32" s="36">
        <v>9</v>
      </c>
      <c r="AH32" s="36">
        <v>7</v>
      </c>
      <c r="AI32" s="36">
        <v>9</v>
      </c>
      <c r="AJ32" s="36">
        <v>8</v>
      </c>
    </row>
    <row r="33" spans="1:36" ht="12" customHeight="1">
      <c r="A33" s="5"/>
      <c r="B33" s="20"/>
      <c r="C33" s="29" t="s">
        <v>15</v>
      </c>
      <c r="D33" s="30">
        <f t="shared" ref="D33:AJ33" si="2">TRUNC(IFERROR(AVERAGE(D25:D32),"0"),2)</f>
        <v>8</v>
      </c>
      <c r="E33" s="30">
        <f t="shared" si="2"/>
        <v>7.87</v>
      </c>
      <c r="F33" s="30">
        <f t="shared" si="2"/>
        <v>5.87</v>
      </c>
      <c r="G33" s="30">
        <f t="shared" si="2"/>
        <v>8.1199999999999992</v>
      </c>
      <c r="H33" s="30">
        <f t="shared" si="2"/>
        <v>8.25</v>
      </c>
      <c r="I33" s="30">
        <f t="shared" si="2"/>
        <v>0</v>
      </c>
      <c r="J33" s="30">
        <f t="shared" si="2"/>
        <v>7.87</v>
      </c>
      <c r="K33" s="30">
        <f t="shared" si="2"/>
        <v>7.87</v>
      </c>
      <c r="L33" s="30">
        <f t="shared" si="2"/>
        <v>5</v>
      </c>
      <c r="M33" s="30">
        <f t="shared" si="2"/>
        <v>8.6199999999999992</v>
      </c>
      <c r="N33" s="30">
        <f t="shared" si="2"/>
        <v>8.1199999999999992</v>
      </c>
      <c r="O33" s="30">
        <f t="shared" si="2"/>
        <v>8.1199999999999992</v>
      </c>
      <c r="P33" s="30">
        <f t="shared" si="2"/>
        <v>8.6199999999999992</v>
      </c>
      <c r="Q33" s="30">
        <f t="shared" si="2"/>
        <v>7.62</v>
      </c>
      <c r="R33" s="30">
        <f t="shared" si="2"/>
        <v>7.87</v>
      </c>
      <c r="S33" s="30">
        <f t="shared" si="2"/>
        <v>8.3699999999999992</v>
      </c>
      <c r="T33" s="30">
        <f t="shared" si="2"/>
        <v>9.25</v>
      </c>
      <c r="U33" s="30">
        <f t="shared" si="2"/>
        <v>9.1199999999999992</v>
      </c>
      <c r="V33" s="30">
        <f t="shared" si="2"/>
        <v>8.8699999999999992</v>
      </c>
      <c r="W33" s="30">
        <f t="shared" si="2"/>
        <v>8.6199999999999992</v>
      </c>
      <c r="X33" s="30">
        <f t="shared" si="2"/>
        <v>8.25</v>
      </c>
      <c r="Y33" s="30">
        <f t="shared" si="2"/>
        <v>8</v>
      </c>
      <c r="Z33" s="30">
        <f t="shared" si="2"/>
        <v>8</v>
      </c>
      <c r="AA33" s="30">
        <f t="shared" si="2"/>
        <v>8.1199999999999992</v>
      </c>
      <c r="AB33" s="30">
        <f t="shared" si="2"/>
        <v>8</v>
      </c>
      <c r="AC33" s="30">
        <f t="shared" si="2"/>
        <v>8</v>
      </c>
      <c r="AD33" s="30">
        <f t="shared" si="2"/>
        <v>8.6199999999999992</v>
      </c>
      <c r="AE33" s="30">
        <f t="shared" si="2"/>
        <v>5.25</v>
      </c>
      <c r="AF33" s="30">
        <f t="shared" si="2"/>
        <v>8.6199999999999992</v>
      </c>
      <c r="AG33" s="30">
        <f t="shared" si="2"/>
        <v>8.5</v>
      </c>
      <c r="AH33" s="30">
        <f t="shared" si="2"/>
        <v>7.87</v>
      </c>
      <c r="AI33" s="30">
        <f t="shared" si="2"/>
        <v>8</v>
      </c>
      <c r="AJ33" s="30">
        <f t="shared" si="2"/>
        <v>8</v>
      </c>
    </row>
    <row r="34" spans="1:36" ht="15.75" customHeight="1">
      <c r="A34" s="5"/>
      <c r="B34" s="2"/>
      <c r="C34" s="31" t="s">
        <v>29</v>
      </c>
      <c r="D34" s="90" t="s">
        <v>29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33">
        <v>8</v>
      </c>
      <c r="E35" s="33">
        <v>8</v>
      </c>
      <c r="F35" s="33">
        <v>6</v>
      </c>
      <c r="G35" s="33">
        <v>8</v>
      </c>
      <c r="H35" s="33">
        <v>9</v>
      </c>
      <c r="I35" s="34"/>
      <c r="J35" s="33">
        <v>8</v>
      </c>
      <c r="K35" s="33">
        <v>8</v>
      </c>
      <c r="L35" s="33">
        <v>6</v>
      </c>
      <c r="M35" s="33">
        <v>10</v>
      </c>
      <c r="N35" s="33">
        <v>8</v>
      </c>
      <c r="O35" s="33">
        <v>8</v>
      </c>
      <c r="P35" s="33">
        <v>9</v>
      </c>
      <c r="Q35" s="33">
        <v>8</v>
      </c>
      <c r="R35" s="33">
        <v>9</v>
      </c>
      <c r="S35" s="33">
        <v>8</v>
      </c>
      <c r="T35" s="33">
        <v>10</v>
      </c>
      <c r="U35" s="33">
        <v>10</v>
      </c>
      <c r="V35" s="33">
        <v>9</v>
      </c>
      <c r="W35" s="33">
        <v>9</v>
      </c>
      <c r="X35" s="33">
        <v>9</v>
      </c>
      <c r="Y35" s="33">
        <v>9</v>
      </c>
      <c r="Z35" s="33">
        <v>9</v>
      </c>
      <c r="AA35" s="33">
        <v>9</v>
      </c>
      <c r="AB35" s="33">
        <v>9</v>
      </c>
      <c r="AC35" s="33">
        <v>10</v>
      </c>
      <c r="AD35" s="33">
        <v>9</v>
      </c>
      <c r="AE35" s="33">
        <v>6</v>
      </c>
      <c r="AF35" s="33">
        <v>9</v>
      </c>
      <c r="AG35" s="33">
        <v>9</v>
      </c>
      <c r="AH35" s="33">
        <v>8</v>
      </c>
      <c r="AI35" s="33">
        <v>9</v>
      </c>
      <c r="AJ35" s="33">
        <v>9</v>
      </c>
    </row>
    <row r="36" spans="1:36" ht="12" customHeight="1">
      <c r="A36" s="5"/>
      <c r="B36" s="20" t="s">
        <v>8</v>
      </c>
      <c r="C36" s="32" t="s">
        <v>31</v>
      </c>
      <c r="D36" s="33">
        <v>8</v>
      </c>
      <c r="E36" s="33">
        <v>7</v>
      </c>
      <c r="F36" s="33">
        <v>7</v>
      </c>
      <c r="G36" s="33">
        <v>8</v>
      </c>
      <c r="H36" s="33">
        <v>8</v>
      </c>
      <c r="I36" s="34"/>
      <c r="J36" s="33">
        <v>8</v>
      </c>
      <c r="K36" s="33">
        <v>9</v>
      </c>
      <c r="L36" s="33">
        <v>6</v>
      </c>
      <c r="M36" s="33">
        <v>10</v>
      </c>
      <c r="N36" s="33">
        <v>8</v>
      </c>
      <c r="O36" s="33">
        <v>8</v>
      </c>
      <c r="P36" s="33">
        <v>8</v>
      </c>
      <c r="Q36" s="33">
        <v>8</v>
      </c>
      <c r="R36" s="33">
        <v>9</v>
      </c>
      <c r="S36" s="33">
        <v>8</v>
      </c>
      <c r="T36" s="33">
        <v>10</v>
      </c>
      <c r="U36" s="33">
        <v>9</v>
      </c>
      <c r="V36" s="33">
        <v>8</v>
      </c>
      <c r="W36" s="33">
        <v>8</v>
      </c>
      <c r="X36" s="33">
        <v>9</v>
      </c>
      <c r="Y36" s="33">
        <v>8</v>
      </c>
      <c r="Z36" s="33">
        <v>9</v>
      </c>
      <c r="AA36" s="33">
        <v>8</v>
      </c>
      <c r="AB36" s="33">
        <v>8</v>
      </c>
      <c r="AC36" s="33">
        <v>9</v>
      </c>
      <c r="AD36" s="33">
        <v>9</v>
      </c>
      <c r="AE36" s="33">
        <v>8</v>
      </c>
      <c r="AF36" s="33">
        <v>10</v>
      </c>
      <c r="AG36" s="33">
        <v>8</v>
      </c>
      <c r="AH36" s="33">
        <v>8</v>
      </c>
      <c r="AI36" s="33">
        <v>9</v>
      </c>
      <c r="AJ36" s="33">
        <v>9</v>
      </c>
    </row>
    <row r="37" spans="1:36" ht="12" customHeight="1">
      <c r="A37" s="5"/>
      <c r="B37" s="20" t="s">
        <v>8</v>
      </c>
      <c r="C37" s="32" t="s">
        <v>32</v>
      </c>
      <c r="D37" s="33">
        <v>9</v>
      </c>
      <c r="E37" s="33">
        <v>6</v>
      </c>
      <c r="F37" s="33">
        <v>7</v>
      </c>
      <c r="G37" s="33">
        <v>8</v>
      </c>
      <c r="H37" s="33">
        <v>9</v>
      </c>
      <c r="I37" s="34"/>
      <c r="J37" s="33">
        <v>7</v>
      </c>
      <c r="K37" s="33">
        <v>9</v>
      </c>
      <c r="L37" s="33">
        <v>6</v>
      </c>
      <c r="M37" s="33">
        <v>9</v>
      </c>
      <c r="N37" s="33">
        <v>9</v>
      </c>
      <c r="O37" s="33">
        <v>8</v>
      </c>
      <c r="P37" s="33">
        <v>8</v>
      </c>
      <c r="Q37" s="33">
        <v>8</v>
      </c>
      <c r="R37" s="33">
        <v>9</v>
      </c>
      <c r="S37" s="33">
        <v>8</v>
      </c>
      <c r="T37" s="33">
        <v>9</v>
      </c>
      <c r="U37" s="33">
        <v>10</v>
      </c>
      <c r="V37" s="33">
        <v>9</v>
      </c>
      <c r="W37" s="33">
        <v>9</v>
      </c>
      <c r="X37" s="33">
        <v>9</v>
      </c>
      <c r="Y37" s="33">
        <v>8</v>
      </c>
      <c r="Z37" s="33">
        <v>9</v>
      </c>
      <c r="AA37" s="33">
        <v>10</v>
      </c>
      <c r="AB37" s="33">
        <v>8</v>
      </c>
      <c r="AC37" s="33">
        <v>9</v>
      </c>
      <c r="AD37" s="33">
        <v>9</v>
      </c>
      <c r="AE37" s="33">
        <v>8</v>
      </c>
      <c r="AF37" s="33">
        <v>10</v>
      </c>
      <c r="AG37" s="33">
        <v>9</v>
      </c>
      <c r="AH37" s="33">
        <v>9</v>
      </c>
      <c r="AI37" s="33">
        <v>9</v>
      </c>
      <c r="AJ37" s="33">
        <v>9</v>
      </c>
    </row>
    <row r="38" spans="1:36" ht="12" customHeight="1">
      <c r="A38" s="5"/>
      <c r="B38" s="20" t="s">
        <v>8</v>
      </c>
      <c r="C38" s="32" t="s">
        <v>33</v>
      </c>
      <c r="D38" s="33">
        <v>8</v>
      </c>
      <c r="E38" s="33">
        <v>7</v>
      </c>
      <c r="F38" s="33">
        <v>8</v>
      </c>
      <c r="G38" s="33">
        <v>8</v>
      </c>
      <c r="H38" s="33">
        <v>8</v>
      </c>
      <c r="I38" s="34"/>
      <c r="J38" s="33">
        <v>8</v>
      </c>
      <c r="K38" s="33">
        <v>8</v>
      </c>
      <c r="L38" s="33">
        <v>6</v>
      </c>
      <c r="M38" s="33">
        <v>9</v>
      </c>
      <c r="N38" s="33">
        <v>8</v>
      </c>
      <c r="O38" s="33">
        <v>8</v>
      </c>
      <c r="P38" s="33">
        <v>8</v>
      </c>
      <c r="Q38" s="33">
        <v>8</v>
      </c>
      <c r="R38" s="33">
        <v>8</v>
      </c>
      <c r="S38" s="33">
        <v>8</v>
      </c>
      <c r="T38" s="33">
        <v>10</v>
      </c>
      <c r="U38" s="33">
        <v>9</v>
      </c>
      <c r="V38" s="33">
        <v>8</v>
      </c>
      <c r="W38" s="33">
        <v>8</v>
      </c>
      <c r="X38" s="33">
        <v>9</v>
      </c>
      <c r="Y38" s="33">
        <v>8</v>
      </c>
      <c r="Z38" s="33">
        <v>8</v>
      </c>
      <c r="AA38" s="33">
        <v>8</v>
      </c>
      <c r="AB38" s="33">
        <v>8</v>
      </c>
      <c r="AC38" s="33">
        <v>9</v>
      </c>
      <c r="AD38" s="33">
        <v>9</v>
      </c>
      <c r="AE38" s="33">
        <v>9</v>
      </c>
      <c r="AF38" s="33">
        <v>9</v>
      </c>
      <c r="AG38" s="33">
        <v>8</v>
      </c>
      <c r="AH38" s="33">
        <v>8</v>
      </c>
      <c r="AI38" s="33">
        <v>9</v>
      </c>
      <c r="AJ38" s="33">
        <v>8</v>
      </c>
    </row>
    <row r="39" spans="1:36" ht="12" customHeight="1">
      <c r="A39" s="5"/>
      <c r="B39" s="20" t="s">
        <v>8</v>
      </c>
      <c r="C39" s="32" t="s">
        <v>34</v>
      </c>
      <c r="D39" s="33">
        <v>9</v>
      </c>
      <c r="E39" s="33">
        <v>8</v>
      </c>
      <c r="F39" s="33">
        <v>9</v>
      </c>
      <c r="G39" s="33">
        <v>9</v>
      </c>
      <c r="H39" s="33">
        <v>8</v>
      </c>
      <c r="I39" s="34"/>
      <c r="J39" s="33">
        <v>8</v>
      </c>
      <c r="K39" s="33">
        <v>9</v>
      </c>
      <c r="L39" s="33">
        <v>3</v>
      </c>
      <c r="M39" s="33">
        <v>9</v>
      </c>
      <c r="N39" s="33">
        <v>9</v>
      </c>
      <c r="O39" s="33">
        <v>8</v>
      </c>
      <c r="P39" s="33">
        <v>9</v>
      </c>
      <c r="Q39" s="33">
        <v>8</v>
      </c>
      <c r="R39" s="33">
        <v>9</v>
      </c>
      <c r="S39" s="33">
        <v>8</v>
      </c>
      <c r="T39" s="33">
        <v>10</v>
      </c>
      <c r="U39" s="33">
        <v>9</v>
      </c>
      <c r="V39" s="33">
        <v>9</v>
      </c>
      <c r="W39" s="33">
        <v>8</v>
      </c>
      <c r="X39" s="33">
        <v>9</v>
      </c>
      <c r="Y39" s="33">
        <v>8</v>
      </c>
      <c r="Z39" s="33">
        <v>9</v>
      </c>
      <c r="AA39" s="33">
        <v>8</v>
      </c>
      <c r="AB39" s="33">
        <v>9</v>
      </c>
      <c r="AC39" s="33">
        <v>9</v>
      </c>
      <c r="AD39" s="33">
        <v>9</v>
      </c>
      <c r="AE39" s="33">
        <v>8</v>
      </c>
      <c r="AF39" s="33">
        <v>9</v>
      </c>
      <c r="AG39" s="33">
        <v>9</v>
      </c>
      <c r="AH39" s="33">
        <v>8</v>
      </c>
      <c r="AI39" s="33">
        <v>9</v>
      </c>
      <c r="AJ39" s="33">
        <v>8</v>
      </c>
    </row>
    <row r="40" spans="1:36" ht="12" customHeight="1">
      <c r="A40" s="5"/>
      <c r="B40" s="20" t="s">
        <v>8</v>
      </c>
      <c r="C40" s="32" t="s">
        <v>35</v>
      </c>
      <c r="D40" s="33">
        <v>9</v>
      </c>
      <c r="E40" s="33">
        <v>7</v>
      </c>
      <c r="F40" s="33">
        <v>6</v>
      </c>
      <c r="G40" s="33">
        <v>8</v>
      </c>
      <c r="H40" s="33">
        <v>8</v>
      </c>
      <c r="I40" s="34"/>
      <c r="J40" s="33">
        <v>8</v>
      </c>
      <c r="K40" s="33">
        <v>8</v>
      </c>
      <c r="L40" s="33">
        <v>3</v>
      </c>
      <c r="M40" s="33">
        <v>10</v>
      </c>
      <c r="N40" s="33">
        <v>9</v>
      </c>
      <c r="O40" s="33">
        <v>8</v>
      </c>
      <c r="P40" s="33">
        <v>9</v>
      </c>
      <c r="Q40" s="33">
        <v>9</v>
      </c>
      <c r="R40" s="33">
        <v>8</v>
      </c>
      <c r="S40" s="33">
        <v>8</v>
      </c>
      <c r="T40" s="33">
        <v>10</v>
      </c>
      <c r="U40" s="33">
        <v>10</v>
      </c>
      <c r="V40" s="33">
        <v>9</v>
      </c>
      <c r="W40" s="33">
        <v>9</v>
      </c>
      <c r="X40" s="33">
        <v>9</v>
      </c>
      <c r="Y40" s="33">
        <v>8</v>
      </c>
      <c r="Z40" s="33">
        <v>9</v>
      </c>
      <c r="AA40" s="33">
        <v>8</v>
      </c>
      <c r="AB40" s="33">
        <v>9</v>
      </c>
      <c r="AC40" s="33">
        <v>10</v>
      </c>
      <c r="AD40" s="33">
        <v>9</v>
      </c>
      <c r="AE40" s="33">
        <v>6</v>
      </c>
      <c r="AF40" s="33">
        <v>9</v>
      </c>
      <c r="AG40" s="33">
        <v>9</v>
      </c>
      <c r="AH40" s="33">
        <v>8</v>
      </c>
      <c r="AI40" s="33">
        <v>9</v>
      </c>
      <c r="AJ40" s="33">
        <v>8</v>
      </c>
    </row>
    <row r="41" spans="1:36" ht="12" customHeight="1">
      <c r="A41" s="5"/>
      <c r="B41" s="38"/>
      <c r="C41" s="29" t="s">
        <v>15</v>
      </c>
      <c r="D41" s="30">
        <f t="shared" ref="D41:AJ41" si="3">TRUNC(IFERROR(AVERAGE(D35:D40),"0"),2)</f>
        <v>8.5</v>
      </c>
      <c r="E41" s="30">
        <f t="shared" si="3"/>
        <v>7.16</v>
      </c>
      <c r="F41" s="30">
        <f t="shared" si="3"/>
        <v>7.16</v>
      </c>
      <c r="G41" s="30">
        <f t="shared" si="3"/>
        <v>8.16</v>
      </c>
      <c r="H41" s="30">
        <f t="shared" si="3"/>
        <v>8.33</v>
      </c>
      <c r="I41" s="30">
        <f t="shared" si="3"/>
        <v>0</v>
      </c>
      <c r="J41" s="30">
        <f t="shared" si="3"/>
        <v>7.83</v>
      </c>
      <c r="K41" s="30">
        <f t="shared" si="3"/>
        <v>8.5</v>
      </c>
      <c r="L41" s="30">
        <f t="shared" si="3"/>
        <v>5</v>
      </c>
      <c r="M41" s="30">
        <f t="shared" si="3"/>
        <v>9.5</v>
      </c>
      <c r="N41" s="30">
        <f t="shared" si="3"/>
        <v>8.5</v>
      </c>
      <c r="O41" s="30">
        <f t="shared" si="3"/>
        <v>8</v>
      </c>
      <c r="P41" s="30">
        <f t="shared" si="3"/>
        <v>8.5</v>
      </c>
      <c r="Q41" s="30">
        <f t="shared" si="3"/>
        <v>8.16</v>
      </c>
      <c r="R41" s="30">
        <f t="shared" si="3"/>
        <v>8.66</v>
      </c>
      <c r="S41" s="30">
        <f t="shared" si="3"/>
        <v>8</v>
      </c>
      <c r="T41" s="30">
        <f t="shared" si="3"/>
        <v>9.83</v>
      </c>
      <c r="U41" s="30">
        <f t="shared" si="3"/>
        <v>9.5</v>
      </c>
      <c r="V41" s="30">
        <f t="shared" si="3"/>
        <v>8.66</v>
      </c>
      <c r="W41" s="30">
        <f t="shared" si="3"/>
        <v>8.5</v>
      </c>
      <c r="X41" s="30">
        <f t="shared" si="3"/>
        <v>9</v>
      </c>
      <c r="Y41" s="30">
        <f t="shared" si="3"/>
        <v>8.16</v>
      </c>
      <c r="Z41" s="30">
        <f t="shared" si="3"/>
        <v>8.83</v>
      </c>
      <c r="AA41" s="30">
        <f t="shared" si="3"/>
        <v>8.5</v>
      </c>
      <c r="AB41" s="30">
        <f t="shared" si="3"/>
        <v>8.5</v>
      </c>
      <c r="AC41" s="30">
        <f t="shared" si="3"/>
        <v>9.33</v>
      </c>
      <c r="AD41" s="30">
        <f t="shared" si="3"/>
        <v>9</v>
      </c>
      <c r="AE41" s="30">
        <f t="shared" si="3"/>
        <v>7.5</v>
      </c>
      <c r="AF41" s="30">
        <f t="shared" si="3"/>
        <v>9.33</v>
      </c>
      <c r="AG41" s="30">
        <f t="shared" si="3"/>
        <v>8.66</v>
      </c>
      <c r="AH41" s="30">
        <f t="shared" si="3"/>
        <v>8.16</v>
      </c>
      <c r="AI41" s="30">
        <f t="shared" si="3"/>
        <v>9</v>
      </c>
      <c r="AJ41" s="30">
        <f t="shared" si="3"/>
        <v>8.5</v>
      </c>
    </row>
    <row r="42" spans="1:36" ht="15.75" customHeight="1">
      <c r="A42" s="5"/>
      <c r="B42" s="2"/>
      <c r="C42" s="35" t="s">
        <v>36</v>
      </c>
      <c r="D42" s="88">
        <v>7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36">
        <v>9</v>
      </c>
      <c r="E43" s="36">
        <v>7</v>
      </c>
      <c r="F43" s="36">
        <v>8</v>
      </c>
      <c r="G43" s="36">
        <v>7</v>
      </c>
      <c r="H43" s="36">
        <v>8</v>
      </c>
      <c r="I43" s="37"/>
      <c r="J43" s="36">
        <v>9</v>
      </c>
      <c r="K43" s="36">
        <v>9</v>
      </c>
      <c r="L43" s="36">
        <v>4</v>
      </c>
      <c r="M43" s="36">
        <v>9</v>
      </c>
      <c r="N43" s="36">
        <v>8</v>
      </c>
      <c r="O43" s="36">
        <v>8</v>
      </c>
      <c r="P43" s="36">
        <v>9</v>
      </c>
      <c r="Q43" s="36">
        <v>10</v>
      </c>
      <c r="R43" s="36">
        <v>8</v>
      </c>
      <c r="S43" s="36">
        <v>9</v>
      </c>
      <c r="T43" s="36">
        <v>10</v>
      </c>
      <c r="U43" s="36">
        <v>10</v>
      </c>
      <c r="V43" s="36">
        <v>9</v>
      </c>
      <c r="W43" s="36">
        <v>8</v>
      </c>
      <c r="X43" s="36">
        <v>9</v>
      </c>
      <c r="Y43" s="36">
        <v>8</v>
      </c>
      <c r="Z43" s="36">
        <v>9</v>
      </c>
      <c r="AA43" s="36">
        <v>8</v>
      </c>
      <c r="AB43" s="36">
        <v>9</v>
      </c>
      <c r="AC43" s="36">
        <v>9</v>
      </c>
      <c r="AD43" s="36">
        <v>10</v>
      </c>
      <c r="AE43" s="36">
        <v>6</v>
      </c>
      <c r="AF43" s="36">
        <v>9</v>
      </c>
      <c r="AG43" s="36">
        <v>9</v>
      </c>
      <c r="AH43" s="36">
        <v>8</v>
      </c>
      <c r="AI43" s="36">
        <v>9</v>
      </c>
      <c r="AJ43" s="36">
        <v>8</v>
      </c>
    </row>
    <row r="44" spans="1:36" ht="12" customHeight="1">
      <c r="A44" s="5"/>
      <c r="B44" s="20" t="s">
        <v>8</v>
      </c>
      <c r="C44" s="32" t="s">
        <v>38</v>
      </c>
      <c r="D44" s="36">
        <v>8</v>
      </c>
      <c r="E44" s="36">
        <v>7</v>
      </c>
      <c r="F44" s="36">
        <v>6</v>
      </c>
      <c r="G44" s="36">
        <v>7</v>
      </c>
      <c r="H44" s="36">
        <v>8</v>
      </c>
      <c r="I44" s="37"/>
      <c r="J44" s="36">
        <v>8</v>
      </c>
      <c r="K44" s="36">
        <v>8</v>
      </c>
      <c r="L44" s="36">
        <v>4</v>
      </c>
      <c r="M44" s="36">
        <v>9</v>
      </c>
      <c r="N44" s="36">
        <v>7</v>
      </c>
      <c r="O44" s="36">
        <v>7</v>
      </c>
      <c r="P44" s="36">
        <v>9</v>
      </c>
      <c r="Q44" s="36">
        <v>9</v>
      </c>
      <c r="R44" s="36">
        <v>8</v>
      </c>
      <c r="S44" s="36">
        <v>8</v>
      </c>
      <c r="T44" s="36">
        <v>9</v>
      </c>
      <c r="U44" s="36">
        <v>9</v>
      </c>
      <c r="V44" s="36">
        <v>8</v>
      </c>
      <c r="W44" s="36">
        <v>8</v>
      </c>
      <c r="X44" s="36">
        <v>8</v>
      </c>
      <c r="Y44" s="36">
        <v>7</v>
      </c>
      <c r="Z44" s="36">
        <v>8</v>
      </c>
      <c r="AA44" s="36">
        <v>8</v>
      </c>
      <c r="AB44" s="36">
        <v>8</v>
      </c>
      <c r="AC44" s="36">
        <v>8</v>
      </c>
      <c r="AD44" s="36">
        <v>9</v>
      </c>
      <c r="AE44" s="36">
        <v>6</v>
      </c>
      <c r="AF44" s="36">
        <v>9</v>
      </c>
      <c r="AG44" s="36">
        <v>8</v>
      </c>
      <c r="AH44" s="36">
        <v>7</v>
      </c>
      <c r="AI44" s="36">
        <v>8</v>
      </c>
      <c r="AJ44" s="36">
        <v>7</v>
      </c>
    </row>
    <row r="45" spans="1:36" ht="12" customHeight="1">
      <c r="A45" s="5"/>
      <c r="B45" s="20" t="s">
        <v>8</v>
      </c>
      <c r="C45" s="32" t="s">
        <v>39</v>
      </c>
      <c r="D45" s="36">
        <v>10</v>
      </c>
      <c r="E45" s="36">
        <v>9</v>
      </c>
      <c r="F45" s="36">
        <v>9</v>
      </c>
      <c r="G45" s="36">
        <v>9</v>
      </c>
      <c r="H45" s="36">
        <v>10</v>
      </c>
      <c r="I45" s="37"/>
      <c r="J45" s="36">
        <v>9</v>
      </c>
      <c r="K45" s="36">
        <v>9</v>
      </c>
      <c r="L45" s="36">
        <v>4</v>
      </c>
      <c r="M45" s="36">
        <v>10</v>
      </c>
      <c r="N45" s="36">
        <v>9</v>
      </c>
      <c r="O45" s="36">
        <v>8</v>
      </c>
      <c r="P45" s="36">
        <v>9</v>
      </c>
      <c r="Q45" s="36">
        <v>9</v>
      </c>
      <c r="R45" s="36">
        <v>9</v>
      </c>
      <c r="S45" s="36">
        <v>9</v>
      </c>
      <c r="T45" s="36">
        <v>10</v>
      </c>
      <c r="U45" s="36">
        <v>10</v>
      </c>
      <c r="V45" s="36">
        <v>9</v>
      </c>
      <c r="W45" s="36">
        <v>9</v>
      </c>
      <c r="X45" s="36">
        <v>9</v>
      </c>
      <c r="Y45" s="36">
        <v>9</v>
      </c>
      <c r="Z45" s="36">
        <v>9</v>
      </c>
      <c r="AA45" s="36">
        <v>9</v>
      </c>
      <c r="AB45" s="36">
        <v>9</v>
      </c>
      <c r="AC45" s="36">
        <v>9</v>
      </c>
      <c r="AD45" s="36">
        <v>9</v>
      </c>
      <c r="AE45" s="36">
        <v>5</v>
      </c>
      <c r="AF45" s="36">
        <v>9</v>
      </c>
      <c r="AG45" s="36">
        <v>9</v>
      </c>
      <c r="AH45" s="36">
        <v>8</v>
      </c>
      <c r="AI45" s="36">
        <v>9</v>
      </c>
      <c r="AJ45" s="36">
        <v>9</v>
      </c>
    </row>
    <row r="46" spans="1:36" ht="12" customHeight="1">
      <c r="A46" s="5"/>
      <c r="B46" s="20" t="s">
        <v>8</v>
      </c>
      <c r="C46" s="32" t="s">
        <v>40</v>
      </c>
      <c r="D46" s="36">
        <v>9</v>
      </c>
      <c r="E46" s="36">
        <v>9</v>
      </c>
      <c r="F46" s="36">
        <v>8</v>
      </c>
      <c r="G46" s="36">
        <v>8</v>
      </c>
      <c r="H46" s="36">
        <v>9</v>
      </c>
      <c r="I46" s="37"/>
      <c r="J46" s="36">
        <v>9</v>
      </c>
      <c r="K46" s="36">
        <v>9</v>
      </c>
      <c r="L46" s="36">
        <v>4</v>
      </c>
      <c r="M46" s="36">
        <v>9</v>
      </c>
      <c r="N46" s="36">
        <v>9</v>
      </c>
      <c r="O46" s="36">
        <v>8</v>
      </c>
      <c r="P46" s="36">
        <v>9</v>
      </c>
      <c r="Q46" s="36">
        <v>9</v>
      </c>
      <c r="R46" s="36">
        <v>9</v>
      </c>
      <c r="S46" s="36">
        <v>9</v>
      </c>
      <c r="T46" s="36">
        <v>10</v>
      </c>
      <c r="U46" s="36">
        <v>10</v>
      </c>
      <c r="V46" s="36">
        <v>9</v>
      </c>
      <c r="W46" s="36">
        <v>9</v>
      </c>
      <c r="X46" s="36">
        <v>9</v>
      </c>
      <c r="Y46" s="36">
        <v>9</v>
      </c>
      <c r="Z46" s="36">
        <v>9</v>
      </c>
      <c r="AA46" s="36">
        <v>7</v>
      </c>
      <c r="AB46" s="36">
        <v>9</v>
      </c>
      <c r="AC46" s="36">
        <v>9</v>
      </c>
      <c r="AD46" s="36">
        <v>9</v>
      </c>
      <c r="AE46" s="36">
        <v>5</v>
      </c>
      <c r="AF46" s="36">
        <v>9</v>
      </c>
      <c r="AG46" s="36">
        <v>9</v>
      </c>
      <c r="AH46" s="36">
        <v>8</v>
      </c>
      <c r="AI46" s="36">
        <v>9</v>
      </c>
      <c r="AJ46" s="36">
        <v>9</v>
      </c>
    </row>
    <row r="47" spans="1:36" ht="12" customHeight="1">
      <c r="A47" s="5"/>
      <c r="B47" s="20" t="s">
        <v>8</v>
      </c>
      <c r="C47" s="32" t="s">
        <v>41</v>
      </c>
      <c r="D47" s="36">
        <v>8</v>
      </c>
      <c r="E47" s="36">
        <v>6</v>
      </c>
      <c r="F47" s="36">
        <v>1</v>
      </c>
      <c r="G47" s="36">
        <v>8</v>
      </c>
      <c r="H47" s="36">
        <v>8</v>
      </c>
      <c r="I47" s="37"/>
      <c r="J47" s="36">
        <v>9</v>
      </c>
      <c r="K47" s="36">
        <v>7</v>
      </c>
      <c r="L47" s="36">
        <v>1</v>
      </c>
      <c r="M47" s="36">
        <v>10</v>
      </c>
      <c r="N47" s="36">
        <v>7</v>
      </c>
      <c r="O47" s="36">
        <v>7</v>
      </c>
      <c r="P47" s="36">
        <v>8</v>
      </c>
      <c r="Q47" s="36">
        <v>7</v>
      </c>
      <c r="R47" s="36">
        <v>7</v>
      </c>
      <c r="S47" s="36">
        <v>9</v>
      </c>
      <c r="T47" s="36">
        <v>10</v>
      </c>
      <c r="U47" s="36">
        <v>8</v>
      </c>
      <c r="V47" s="36">
        <v>8</v>
      </c>
      <c r="W47" s="36">
        <v>7</v>
      </c>
      <c r="X47" s="36">
        <v>7</v>
      </c>
      <c r="Y47" s="36">
        <v>7</v>
      </c>
      <c r="Z47" s="36">
        <v>7</v>
      </c>
      <c r="AA47" s="36">
        <v>7</v>
      </c>
      <c r="AB47" s="36">
        <v>7</v>
      </c>
      <c r="AC47" s="36">
        <v>8</v>
      </c>
      <c r="AD47" s="36">
        <v>10</v>
      </c>
      <c r="AE47" s="36">
        <v>5</v>
      </c>
      <c r="AF47" s="36">
        <v>8</v>
      </c>
      <c r="AG47" s="36">
        <v>8</v>
      </c>
      <c r="AH47" s="36">
        <v>7</v>
      </c>
      <c r="AI47" s="36">
        <v>8</v>
      </c>
      <c r="AJ47" s="36">
        <v>7</v>
      </c>
    </row>
    <row r="48" spans="1:36" ht="12" customHeight="1">
      <c r="A48" s="5"/>
      <c r="B48" s="20"/>
      <c r="C48" s="29" t="s">
        <v>15</v>
      </c>
      <c r="D48" s="30">
        <f t="shared" ref="D48:AF48" si="4">TRUNC(IFERROR(AVERAGE(D43:D47),"0"),2)</f>
        <v>8.8000000000000007</v>
      </c>
      <c r="E48" s="30">
        <f t="shared" si="4"/>
        <v>7.6</v>
      </c>
      <c r="F48" s="30">
        <f t="shared" si="4"/>
        <v>6.4</v>
      </c>
      <c r="G48" s="30">
        <f t="shared" si="4"/>
        <v>7.8</v>
      </c>
      <c r="H48" s="30">
        <f t="shared" si="4"/>
        <v>8.6</v>
      </c>
      <c r="I48" s="30">
        <f t="shared" si="4"/>
        <v>0</v>
      </c>
      <c r="J48" s="30">
        <f t="shared" si="4"/>
        <v>8.8000000000000007</v>
      </c>
      <c r="K48" s="30">
        <f t="shared" si="4"/>
        <v>8.4</v>
      </c>
      <c r="L48" s="30">
        <f t="shared" si="4"/>
        <v>3.4</v>
      </c>
      <c r="M48" s="30">
        <f t="shared" si="4"/>
        <v>9.4</v>
      </c>
      <c r="N48" s="30">
        <f t="shared" si="4"/>
        <v>8</v>
      </c>
      <c r="O48" s="30">
        <f t="shared" si="4"/>
        <v>7.6</v>
      </c>
      <c r="P48" s="30">
        <f t="shared" si="4"/>
        <v>8.8000000000000007</v>
      </c>
      <c r="Q48" s="30">
        <f t="shared" si="4"/>
        <v>8.8000000000000007</v>
      </c>
      <c r="R48" s="30">
        <f t="shared" si="4"/>
        <v>8.1999999999999993</v>
      </c>
      <c r="S48" s="30">
        <f t="shared" si="4"/>
        <v>8.8000000000000007</v>
      </c>
      <c r="T48" s="30">
        <f t="shared" si="4"/>
        <v>9.8000000000000007</v>
      </c>
      <c r="U48" s="30">
        <f t="shared" si="4"/>
        <v>9.4</v>
      </c>
      <c r="V48" s="30">
        <f t="shared" si="4"/>
        <v>8.6</v>
      </c>
      <c r="W48" s="30">
        <f t="shared" si="4"/>
        <v>8.1999999999999993</v>
      </c>
      <c r="X48" s="30">
        <f t="shared" si="4"/>
        <v>8.4</v>
      </c>
      <c r="Y48" s="30">
        <f t="shared" si="4"/>
        <v>8</v>
      </c>
      <c r="Z48" s="30">
        <f t="shared" si="4"/>
        <v>8.4</v>
      </c>
      <c r="AA48" s="30">
        <f t="shared" si="4"/>
        <v>7.8</v>
      </c>
      <c r="AB48" s="30">
        <f t="shared" si="4"/>
        <v>8.4</v>
      </c>
      <c r="AC48" s="30">
        <f t="shared" si="4"/>
        <v>8.6</v>
      </c>
      <c r="AD48" s="30">
        <f t="shared" si="4"/>
        <v>9.4</v>
      </c>
      <c r="AE48" s="30">
        <f t="shared" si="4"/>
        <v>5.4</v>
      </c>
      <c r="AF48" s="30">
        <f t="shared" si="4"/>
        <v>8.8000000000000007</v>
      </c>
      <c r="AG48" s="51">
        <v>8.6</v>
      </c>
      <c r="AH48" s="30">
        <f t="shared" ref="AH48:AJ48" si="5">TRUNC(IFERROR(AVERAGE(AH43:AH47),"0"),2)</f>
        <v>7.6</v>
      </c>
      <c r="AI48" s="30">
        <f t="shared" si="5"/>
        <v>8.6</v>
      </c>
      <c r="AJ48" s="30">
        <f t="shared" si="5"/>
        <v>8</v>
      </c>
    </row>
    <row r="49" spans="1:36" ht="15.75" customHeight="1">
      <c r="A49" s="5"/>
      <c r="B49" s="2"/>
      <c r="C49" s="31" t="s">
        <v>42</v>
      </c>
      <c r="D49" s="90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33">
        <v>9</v>
      </c>
      <c r="E50" s="33">
        <v>9</v>
      </c>
      <c r="F50" s="33">
        <v>6</v>
      </c>
      <c r="G50" s="33">
        <v>8</v>
      </c>
      <c r="H50" s="33">
        <v>9</v>
      </c>
      <c r="I50" s="34"/>
      <c r="J50" s="33">
        <v>9</v>
      </c>
      <c r="K50" s="33">
        <v>9</v>
      </c>
      <c r="L50" s="33">
        <v>6</v>
      </c>
      <c r="M50" s="33">
        <v>9</v>
      </c>
      <c r="N50" s="33">
        <v>8</v>
      </c>
      <c r="O50" s="33">
        <v>10</v>
      </c>
      <c r="P50" s="33">
        <v>9</v>
      </c>
      <c r="Q50" s="33">
        <v>8</v>
      </c>
      <c r="R50" s="33">
        <v>9</v>
      </c>
      <c r="S50" s="33">
        <v>9</v>
      </c>
      <c r="T50" s="33">
        <v>10</v>
      </c>
      <c r="U50" s="33">
        <v>9</v>
      </c>
      <c r="V50" s="33">
        <v>10</v>
      </c>
      <c r="W50" s="33">
        <v>9</v>
      </c>
      <c r="X50" s="33">
        <v>8</v>
      </c>
      <c r="Y50" s="33">
        <v>8</v>
      </c>
      <c r="Z50" s="33">
        <v>8</v>
      </c>
      <c r="AA50" s="33">
        <v>10</v>
      </c>
      <c r="AB50" s="33">
        <v>8</v>
      </c>
      <c r="AC50" s="33">
        <v>9</v>
      </c>
      <c r="AD50" s="33">
        <v>9</v>
      </c>
      <c r="AE50" s="33">
        <v>7</v>
      </c>
      <c r="AF50" s="33">
        <v>10</v>
      </c>
      <c r="AG50" s="33">
        <v>9</v>
      </c>
      <c r="AH50" s="33">
        <v>8</v>
      </c>
      <c r="AI50" s="33">
        <v>8</v>
      </c>
      <c r="AJ50" s="33">
        <v>8</v>
      </c>
    </row>
    <row r="51" spans="1:36" ht="12" customHeight="1">
      <c r="A51" s="5"/>
      <c r="B51" s="20" t="s">
        <v>8</v>
      </c>
      <c r="C51" s="32" t="s">
        <v>44</v>
      </c>
      <c r="D51" s="33">
        <v>9</v>
      </c>
      <c r="E51" s="33">
        <v>8</v>
      </c>
      <c r="F51" s="33">
        <v>6</v>
      </c>
      <c r="G51" s="33">
        <v>8</v>
      </c>
      <c r="H51" s="33">
        <v>8</v>
      </c>
      <c r="I51" s="34"/>
      <c r="J51" s="33">
        <v>9</v>
      </c>
      <c r="K51" s="33">
        <v>7</v>
      </c>
      <c r="L51" s="33">
        <v>5</v>
      </c>
      <c r="M51" s="33">
        <v>9</v>
      </c>
      <c r="N51" s="33">
        <v>9</v>
      </c>
      <c r="O51" s="33">
        <v>9</v>
      </c>
      <c r="P51" s="33">
        <v>9</v>
      </c>
      <c r="Q51" s="33">
        <v>8</v>
      </c>
      <c r="R51" s="33">
        <v>9</v>
      </c>
      <c r="S51" s="33">
        <v>9</v>
      </c>
      <c r="T51" s="33">
        <v>9</v>
      </c>
      <c r="U51" s="33">
        <v>9</v>
      </c>
      <c r="V51" s="33">
        <v>9</v>
      </c>
      <c r="W51" s="33">
        <v>9</v>
      </c>
      <c r="X51" s="33">
        <v>8</v>
      </c>
      <c r="Y51" s="33">
        <v>9</v>
      </c>
      <c r="Z51" s="33">
        <v>9</v>
      </c>
      <c r="AA51" s="33">
        <v>9</v>
      </c>
      <c r="AB51" s="33">
        <v>9</v>
      </c>
      <c r="AC51" s="33">
        <v>8</v>
      </c>
      <c r="AD51" s="33">
        <v>9</v>
      </c>
      <c r="AE51" s="33">
        <v>7</v>
      </c>
      <c r="AF51" s="33">
        <v>9</v>
      </c>
      <c r="AG51" s="33">
        <v>9</v>
      </c>
      <c r="AH51" s="33">
        <v>8</v>
      </c>
      <c r="AI51" s="33">
        <v>9</v>
      </c>
      <c r="AJ51" s="33">
        <v>8</v>
      </c>
    </row>
    <row r="52" spans="1:36" ht="12" customHeight="1">
      <c r="A52" s="5"/>
      <c r="B52" s="20" t="s">
        <v>8</v>
      </c>
      <c r="C52" s="32" t="s">
        <v>45</v>
      </c>
      <c r="D52" s="33">
        <v>8</v>
      </c>
      <c r="E52" s="33">
        <v>8</v>
      </c>
      <c r="F52" s="33">
        <v>6</v>
      </c>
      <c r="G52" s="33">
        <v>8</v>
      </c>
      <c r="H52" s="33">
        <v>8</v>
      </c>
      <c r="I52" s="34"/>
      <c r="J52" s="33">
        <v>8</v>
      </c>
      <c r="K52" s="33">
        <v>8</v>
      </c>
      <c r="L52" s="33">
        <v>5</v>
      </c>
      <c r="M52" s="33">
        <v>9</v>
      </c>
      <c r="N52" s="33">
        <v>9</v>
      </c>
      <c r="O52" s="33">
        <v>9</v>
      </c>
      <c r="P52" s="33">
        <v>8</v>
      </c>
      <c r="Q52" s="33">
        <v>7</v>
      </c>
      <c r="R52" s="33">
        <v>8</v>
      </c>
      <c r="S52" s="33">
        <v>8</v>
      </c>
      <c r="T52" s="33">
        <v>9</v>
      </c>
      <c r="U52" s="33">
        <v>9</v>
      </c>
      <c r="V52" s="33">
        <v>10</v>
      </c>
      <c r="W52" s="33">
        <v>8</v>
      </c>
      <c r="X52" s="33">
        <v>8</v>
      </c>
      <c r="Y52" s="33">
        <v>8</v>
      </c>
      <c r="Z52" s="33">
        <v>8</v>
      </c>
      <c r="AA52" s="33">
        <v>10</v>
      </c>
      <c r="AB52" s="33">
        <v>8</v>
      </c>
      <c r="AC52" s="33">
        <v>8</v>
      </c>
      <c r="AD52" s="33">
        <v>9</v>
      </c>
      <c r="AE52" s="33">
        <v>7</v>
      </c>
      <c r="AF52" s="33">
        <v>10</v>
      </c>
      <c r="AG52" s="33">
        <v>8</v>
      </c>
      <c r="AH52" s="33">
        <v>8</v>
      </c>
      <c r="AI52" s="33">
        <v>8</v>
      </c>
      <c r="AJ52" s="33">
        <v>8</v>
      </c>
    </row>
    <row r="53" spans="1:36" ht="12" customHeight="1">
      <c r="A53" s="5"/>
      <c r="B53" s="20" t="s">
        <v>8</v>
      </c>
      <c r="C53" s="32" t="s">
        <v>46</v>
      </c>
      <c r="D53" s="33">
        <v>8</v>
      </c>
      <c r="E53" s="33">
        <v>9</v>
      </c>
      <c r="F53" s="33">
        <v>6</v>
      </c>
      <c r="G53" s="33">
        <v>8</v>
      </c>
      <c r="H53" s="33">
        <v>9</v>
      </c>
      <c r="I53" s="34"/>
      <c r="J53" s="33">
        <v>9</v>
      </c>
      <c r="K53" s="33">
        <v>9</v>
      </c>
      <c r="L53" s="33">
        <v>1</v>
      </c>
      <c r="M53" s="33">
        <v>9</v>
      </c>
      <c r="N53" s="33">
        <v>8</v>
      </c>
      <c r="O53" s="33">
        <v>9</v>
      </c>
      <c r="P53" s="33">
        <v>9</v>
      </c>
      <c r="Q53" s="33">
        <v>7</v>
      </c>
      <c r="R53" s="33">
        <v>8</v>
      </c>
      <c r="S53" s="33">
        <v>9</v>
      </c>
      <c r="T53" s="33">
        <v>9</v>
      </c>
      <c r="U53" s="33">
        <v>9</v>
      </c>
      <c r="V53" s="33">
        <v>9</v>
      </c>
      <c r="W53" s="33">
        <v>9</v>
      </c>
      <c r="X53" s="33">
        <v>8</v>
      </c>
      <c r="Y53" s="33">
        <v>8</v>
      </c>
      <c r="Z53" s="33">
        <v>8</v>
      </c>
      <c r="AA53" s="33">
        <v>8</v>
      </c>
      <c r="AB53" s="33">
        <v>8</v>
      </c>
      <c r="AC53" s="33">
        <v>9</v>
      </c>
      <c r="AD53" s="33">
        <v>9</v>
      </c>
      <c r="AE53" s="33">
        <v>7</v>
      </c>
      <c r="AF53" s="33">
        <v>7</v>
      </c>
      <c r="AG53" s="33">
        <v>8</v>
      </c>
      <c r="AH53" s="33">
        <v>8</v>
      </c>
      <c r="AI53" s="33">
        <v>7</v>
      </c>
      <c r="AJ53" s="33">
        <v>8</v>
      </c>
    </row>
    <row r="54" spans="1:36" ht="12" customHeight="1">
      <c r="A54" s="5"/>
      <c r="B54" s="20"/>
      <c r="C54" s="29" t="s">
        <v>15</v>
      </c>
      <c r="D54" s="30">
        <f t="shared" ref="D54:AJ54" si="6">TRUNC(IFERROR(AVERAGE(D50:D53),"0"),2)</f>
        <v>8.5</v>
      </c>
      <c r="E54" s="30">
        <f t="shared" si="6"/>
        <v>8.5</v>
      </c>
      <c r="F54" s="30">
        <f t="shared" si="6"/>
        <v>6</v>
      </c>
      <c r="G54" s="30">
        <f t="shared" si="6"/>
        <v>8</v>
      </c>
      <c r="H54" s="30">
        <f t="shared" si="6"/>
        <v>8.5</v>
      </c>
      <c r="I54" s="30">
        <f t="shared" si="6"/>
        <v>0</v>
      </c>
      <c r="J54" s="30">
        <f t="shared" si="6"/>
        <v>8.75</v>
      </c>
      <c r="K54" s="30">
        <f t="shared" si="6"/>
        <v>8.25</v>
      </c>
      <c r="L54" s="30">
        <f t="shared" si="6"/>
        <v>4.25</v>
      </c>
      <c r="M54" s="30">
        <f t="shared" si="6"/>
        <v>9</v>
      </c>
      <c r="N54" s="30">
        <f t="shared" si="6"/>
        <v>8.5</v>
      </c>
      <c r="O54" s="30">
        <f t="shared" si="6"/>
        <v>9.25</v>
      </c>
      <c r="P54" s="30">
        <f t="shared" si="6"/>
        <v>8.75</v>
      </c>
      <c r="Q54" s="30">
        <f t="shared" si="6"/>
        <v>7.5</v>
      </c>
      <c r="R54" s="30">
        <f t="shared" si="6"/>
        <v>8.5</v>
      </c>
      <c r="S54" s="30">
        <f t="shared" si="6"/>
        <v>8.75</v>
      </c>
      <c r="T54" s="30">
        <f t="shared" si="6"/>
        <v>9.25</v>
      </c>
      <c r="U54" s="30">
        <f t="shared" si="6"/>
        <v>9</v>
      </c>
      <c r="V54" s="30">
        <f t="shared" si="6"/>
        <v>9.5</v>
      </c>
      <c r="W54" s="30">
        <f t="shared" si="6"/>
        <v>8.75</v>
      </c>
      <c r="X54" s="30">
        <f t="shared" si="6"/>
        <v>8</v>
      </c>
      <c r="Y54" s="30">
        <f t="shared" si="6"/>
        <v>8.25</v>
      </c>
      <c r="Z54" s="30">
        <f t="shared" si="6"/>
        <v>8.25</v>
      </c>
      <c r="AA54" s="30">
        <f t="shared" si="6"/>
        <v>9.25</v>
      </c>
      <c r="AB54" s="30">
        <f t="shared" si="6"/>
        <v>8.25</v>
      </c>
      <c r="AC54" s="30">
        <f t="shared" si="6"/>
        <v>8.5</v>
      </c>
      <c r="AD54" s="30">
        <f t="shared" si="6"/>
        <v>9</v>
      </c>
      <c r="AE54" s="30">
        <f t="shared" si="6"/>
        <v>7</v>
      </c>
      <c r="AF54" s="30">
        <f t="shared" si="6"/>
        <v>9</v>
      </c>
      <c r="AG54" s="30">
        <f t="shared" si="6"/>
        <v>8.5</v>
      </c>
      <c r="AH54" s="30">
        <f t="shared" si="6"/>
        <v>8</v>
      </c>
      <c r="AI54" s="30">
        <f t="shared" si="6"/>
        <v>8</v>
      </c>
      <c r="AJ54" s="30">
        <f t="shared" si="6"/>
        <v>8</v>
      </c>
    </row>
    <row r="55" spans="1:36" ht="15.75" customHeight="1">
      <c r="A55" s="5"/>
      <c r="B55" s="2"/>
      <c r="C55" s="35" t="s">
        <v>47</v>
      </c>
      <c r="D55" s="8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36">
        <v>9</v>
      </c>
      <c r="E56" s="36">
        <v>9</v>
      </c>
      <c r="F56" s="36">
        <v>9</v>
      </c>
      <c r="G56" s="36">
        <v>9</v>
      </c>
      <c r="H56" s="36">
        <v>9</v>
      </c>
      <c r="I56" s="37"/>
      <c r="J56" s="36">
        <v>8</v>
      </c>
      <c r="K56" s="36">
        <v>7</v>
      </c>
      <c r="L56" s="36">
        <v>1</v>
      </c>
      <c r="M56" s="36">
        <v>9</v>
      </c>
      <c r="N56" s="36">
        <v>9</v>
      </c>
      <c r="O56" s="36">
        <v>9</v>
      </c>
      <c r="P56" s="36">
        <v>9</v>
      </c>
      <c r="Q56" s="36">
        <v>8</v>
      </c>
      <c r="R56" s="36">
        <v>9</v>
      </c>
      <c r="S56" s="36">
        <v>9</v>
      </c>
      <c r="T56" s="36">
        <v>9</v>
      </c>
      <c r="U56" s="36">
        <v>10</v>
      </c>
      <c r="V56" s="36">
        <v>9</v>
      </c>
      <c r="W56" s="36">
        <v>9</v>
      </c>
      <c r="X56" s="36">
        <v>7</v>
      </c>
      <c r="Y56" s="36">
        <v>9</v>
      </c>
      <c r="Z56" s="36">
        <v>9</v>
      </c>
      <c r="AA56" s="36">
        <v>8</v>
      </c>
      <c r="AB56" s="36">
        <v>9</v>
      </c>
      <c r="AC56" s="36">
        <v>9</v>
      </c>
      <c r="AD56" s="36">
        <v>9</v>
      </c>
      <c r="AE56" s="36">
        <v>8</v>
      </c>
      <c r="AF56" s="36">
        <v>8</v>
      </c>
      <c r="AG56" s="36">
        <v>8</v>
      </c>
      <c r="AH56" s="36">
        <v>8</v>
      </c>
      <c r="AI56" s="36">
        <v>9</v>
      </c>
      <c r="AJ56" s="36">
        <v>9</v>
      </c>
    </row>
    <row r="57" spans="1:36" ht="12" customHeight="1">
      <c r="A57" s="5"/>
      <c r="B57" s="20" t="s">
        <v>8</v>
      </c>
      <c r="C57" s="32" t="s">
        <v>49</v>
      </c>
      <c r="D57" s="36">
        <v>10</v>
      </c>
      <c r="E57" s="36">
        <v>9</v>
      </c>
      <c r="F57" s="36">
        <v>9</v>
      </c>
      <c r="G57" s="36">
        <v>9</v>
      </c>
      <c r="H57" s="36">
        <v>9</v>
      </c>
      <c r="I57" s="37"/>
      <c r="J57" s="36">
        <v>8</v>
      </c>
      <c r="K57" s="36">
        <v>8</v>
      </c>
      <c r="L57" s="36">
        <v>7</v>
      </c>
      <c r="M57" s="36">
        <v>9</v>
      </c>
      <c r="N57" s="36">
        <v>9</v>
      </c>
      <c r="O57" s="36">
        <v>9</v>
      </c>
      <c r="P57" s="36">
        <v>9</v>
      </c>
      <c r="Q57" s="36">
        <v>9</v>
      </c>
      <c r="R57" s="36">
        <v>9</v>
      </c>
      <c r="S57" s="36">
        <v>9</v>
      </c>
      <c r="T57" s="36">
        <v>9</v>
      </c>
      <c r="U57" s="36">
        <v>9</v>
      </c>
      <c r="V57" s="36">
        <v>9</v>
      </c>
      <c r="W57" s="36">
        <v>9</v>
      </c>
      <c r="X57" s="36">
        <v>9</v>
      </c>
      <c r="Y57" s="36">
        <v>9</v>
      </c>
      <c r="Z57" s="36">
        <v>9</v>
      </c>
      <c r="AA57" s="36">
        <v>8</v>
      </c>
      <c r="AB57" s="36">
        <v>9</v>
      </c>
      <c r="AC57" s="36">
        <v>9</v>
      </c>
      <c r="AD57" s="36">
        <v>9</v>
      </c>
      <c r="AE57" s="36">
        <v>8</v>
      </c>
      <c r="AF57" s="36">
        <v>9</v>
      </c>
      <c r="AG57" s="36">
        <v>9</v>
      </c>
      <c r="AH57" s="36">
        <v>9</v>
      </c>
      <c r="AI57" s="36">
        <v>9</v>
      </c>
      <c r="AJ57" s="36">
        <v>9</v>
      </c>
    </row>
    <row r="58" spans="1:36" ht="12" customHeight="1">
      <c r="A58" s="5"/>
      <c r="B58" s="20" t="s">
        <v>8</v>
      </c>
      <c r="C58" s="32" t="s">
        <v>50</v>
      </c>
      <c r="D58" s="36">
        <v>10</v>
      </c>
      <c r="E58" s="36">
        <v>8</v>
      </c>
      <c r="F58" s="36">
        <v>9</v>
      </c>
      <c r="G58" s="36">
        <v>9</v>
      </c>
      <c r="H58" s="36">
        <v>9</v>
      </c>
      <c r="I58" s="37"/>
      <c r="J58" s="36">
        <v>7</v>
      </c>
      <c r="K58" s="36">
        <v>8</v>
      </c>
      <c r="L58" s="36">
        <v>4</v>
      </c>
      <c r="M58" s="36">
        <v>9</v>
      </c>
      <c r="N58" s="36">
        <v>9</v>
      </c>
      <c r="O58" s="36">
        <v>8</v>
      </c>
      <c r="P58" s="36">
        <v>8</v>
      </c>
      <c r="Q58" s="36">
        <v>9</v>
      </c>
      <c r="R58" s="36">
        <v>9</v>
      </c>
      <c r="S58" s="36">
        <v>9</v>
      </c>
      <c r="T58" s="36">
        <v>9</v>
      </c>
      <c r="U58" s="36">
        <v>9</v>
      </c>
      <c r="V58" s="36">
        <v>9</v>
      </c>
      <c r="W58" s="36">
        <v>8</v>
      </c>
      <c r="X58" s="36">
        <v>9</v>
      </c>
      <c r="Y58" s="36">
        <v>9</v>
      </c>
      <c r="Z58" s="36">
        <v>9</v>
      </c>
      <c r="AA58" s="36">
        <v>8</v>
      </c>
      <c r="AB58" s="36">
        <v>9</v>
      </c>
      <c r="AC58" s="36">
        <v>9</v>
      </c>
      <c r="AD58" s="36">
        <v>8</v>
      </c>
      <c r="AE58" s="36">
        <v>6</v>
      </c>
      <c r="AF58" s="36">
        <v>8</v>
      </c>
      <c r="AG58" s="36">
        <v>9</v>
      </c>
      <c r="AH58" s="36">
        <v>7</v>
      </c>
      <c r="AI58" s="36">
        <v>9</v>
      </c>
      <c r="AJ58" s="36">
        <v>9</v>
      </c>
    </row>
    <row r="59" spans="1:36" ht="12" customHeight="1">
      <c r="A59" s="5"/>
      <c r="B59" s="20" t="s">
        <v>8</v>
      </c>
      <c r="C59" s="32" t="s">
        <v>51</v>
      </c>
      <c r="D59" s="36">
        <v>9</v>
      </c>
      <c r="E59" s="36">
        <v>9</v>
      </c>
      <c r="F59" s="36">
        <v>9</v>
      </c>
      <c r="G59" s="36">
        <v>9</v>
      </c>
      <c r="H59" s="36">
        <v>9</v>
      </c>
      <c r="I59" s="37"/>
      <c r="J59" s="36">
        <v>9</v>
      </c>
      <c r="K59" s="36">
        <v>8</v>
      </c>
      <c r="L59" s="36">
        <v>5</v>
      </c>
      <c r="M59" s="36">
        <v>9</v>
      </c>
      <c r="N59" s="36">
        <v>9</v>
      </c>
      <c r="O59" s="36">
        <v>9</v>
      </c>
      <c r="P59" s="36">
        <v>8</v>
      </c>
      <c r="Q59" s="36">
        <v>9</v>
      </c>
      <c r="R59" s="36">
        <v>9</v>
      </c>
      <c r="S59" s="36">
        <v>9</v>
      </c>
      <c r="T59" s="36">
        <v>10</v>
      </c>
      <c r="U59" s="36">
        <v>10</v>
      </c>
      <c r="V59" s="36">
        <v>9</v>
      </c>
      <c r="W59" s="36">
        <v>9</v>
      </c>
      <c r="X59" s="36">
        <v>8</v>
      </c>
      <c r="Y59" s="36">
        <v>9</v>
      </c>
      <c r="Z59" s="36">
        <v>9</v>
      </c>
      <c r="AA59" s="36">
        <v>8</v>
      </c>
      <c r="AB59" s="36">
        <v>9</v>
      </c>
      <c r="AC59" s="36">
        <v>9</v>
      </c>
      <c r="AD59" s="36">
        <v>9</v>
      </c>
      <c r="AE59" s="36">
        <v>8</v>
      </c>
      <c r="AF59" s="36">
        <v>9</v>
      </c>
      <c r="AG59" s="36">
        <v>9</v>
      </c>
      <c r="AH59" s="36">
        <v>8</v>
      </c>
      <c r="AI59" s="36">
        <v>9</v>
      </c>
      <c r="AJ59" s="36">
        <v>9</v>
      </c>
    </row>
    <row r="60" spans="1:36" ht="12" customHeight="1">
      <c r="A60" s="5"/>
      <c r="B60" s="20" t="s">
        <v>8</v>
      </c>
      <c r="C60" s="32" t="s">
        <v>52</v>
      </c>
      <c r="D60" s="36">
        <v>9</v>
      </c>
      <c r="E60" s="36">
        <v>9</v>
      </c>
      <c r="F60" s="36">
        <v>9</v>
      </c>
      <c r="G60" s="36">
        <v>9</v>
      </c>
      <c r="H60" s="36">
        <v>9</v>
      </c>
      <c r="I60" s="37"/>
      <c r="J60" s="36">
        <v>9</v>
      </c>
      <c r="K60" s="36">
        <v>9</v>
      </c>
      <c r="L60" s="36">
        <v>7</v>
      </c>
      <c r="M60" s="36">
        <v>9</v>
      </c>
      <c r="N60" s="36">
        <v>9</v>
      </c>
      <c r="O60" s="36">
        <v>8</v>
      </c>
      <c r="P60" s="36">
        <v>9</v>
      </c>
      <c r="Q60" s="36">
        <v>9</v>
      </c>
      <c r="R60" s="36">
        <v>9</v>
      </c>
      <c r="S60" s="36">
        <v>9</v>
      </c>
      <c r="T60" s="36">
        <v>10</v>
      </c>
      <c r="U60" s="36">
        <v>10</v>
      </c>
      <c r="V60" s="36">
        <v>9</v>
      </c>
      <c r="W60" s="36">
        <v>9</v>
      </c>
      <c r="X60" s="36">
        <v>9</v>
      </c>
      <c r="Y60" s="36">
        <v>9</v>
      </c>
      <c r="Z60" s="36">
        <v>9</v>
      </c>
      <c r="AA60" s="36">
        <v>9</v>
      </c>
      <c r="AB60" s="36">
        <v>9</v>
      </c>
      <c r="AC60" s="36">
        <v>9</v>
      </c>
      <c r="AD60" s="36">
        <v>9</v>
      </c>
      <c r="AE60" s="36">
        <v>8</v>
      </c>
      <c r="AF60" s="36">
        <v>9</v>
      </c>
      <c r="AG60" s="36">
        <v>9</v>
      </c>
      <c r="AH60" s="36">
        <v>8</v>
      </c>
      <c r="AI60" s="36">
        <v>9</v>
      </c>
      <c r="AJ60" s="36">
        <v>9</v>
      </c>
    </row>
    <row r="61" spans="1:36" ht="12" customHeight="1">
      <c r="A61" s="5"/>
      <c r="B61" s="20" t="s">
        <v>8</v>
      </c>
      <c r="C61" s="32" t="s">
        <v>53</v>
      </c>
      <c r="D61" s="36">
        <v>9</v>
      </c>
      <c r="E61" s="36">
        <v>9</v>
      </c>
      <c r="F61" s="36">
        <v>9</v>
      </c>
      <c r="G61" s="36">
        <v>9</v>
      </c>
      <c r="H61" s="36">
        <v>9</v>
      </c>
      <c r="I61" s="37"/>
      <c r="J61" s="36">
        <v>8</v>
      </c>
      <c r="K61" s="36">
        <v>9</v>
      </c>
      <c r="L61" s="36">
        <v>1</v>
      </c>
      <c r="M61" s="36">
        <v>9</v>
      </c>
      <c r="N61" s="36">
        <v>9</v>
      </c>
      <c r="O61" s="36">
        <v>8</v>
      </c>
      <c r="P61" s="36">
        <v>8</v>
      </c>
      <c r="Q61" s="36">
        <v>9</v>
      </c>
      <c r="R61" s="36">
        <v>9</v>
      </c>
      <c r="S61" s="36">
        <v>9</v>
      </c>
      <c r="T61" s="36">
        <v>9</v>
      </c>
      <c r="U61" s="36">
        <v>9</v>
      </c>
      <c r="V61" s="36">
        <v>9</v>
      </c>
      <c r="W61" s="36">
        <v>9</v>
      </c>
      <c r="X61" s="36">
        <v>9</v>
      </c>
      <c r="Y61" s="36">
        <v>9</v>
      </c>
      <c r="Z61" s="36">
        <v>9</v>
      </c>
      <c r="AA61" s="36">
        <v>8</v>
      </c>
      <c r="AB61" s="36">
        <v>9</v>
      </c>
      <c r="AC61" s="36">
        <v>9</v>
      </c>
      <c r="AD61" s="36">
        <v>9</v>
      </c>
      <c r="AE61" s="36">
        <v>5</v>
      </c>
      <c r="AF61" s="36">
        <v>9</v>
      </c>
      <c r="AG61" s="36">
        <v>9</v>
      </c>
      <c r="AH61" s="36">
        <v>7</v>
      </c>
      <c r="AI61" s="36">
        <v>9</v>
      </c>
      <c r="AJ61" s="36">
        <v>9</v>
      </c>
    </row>
    <row r="62" spans="1:36" ht="12" customHeight="1">
      <c r="A62" s="5"/>
      <c r="B62" s="20"/>
      <c r="C62" s="29" t="s">
        <v>15</v>
      </c>
      <c r="D62" s="30">
        <f t="shared" ref="D62:AJ62" si="7">TRUNC(IFERROR(AVERAGE(D56:D61),"0"),2)</f>
        <v>9.33</v>
      </c>
      <c r="E62" s="30">
        <f t="shared" si="7"/>
        <v>8.83</v>
      </c>
      <c r="F62" s="30">
        <f t="shared" si="7"/>
        <v>9</v>
      </c>
      <c r="G62" s="30">
        <f t="shared" si="7"/>
        <v>9</v>
      </c>
      <c r="H62" s="30">
        <f t="shared" si="7"/>
        <v>9</v>
      </c>
      <c r="I62" s="30">
        <f t="shared" si="7"/>
        <v>0</v>
      </c>
      <c r="J62" s="30">
        <f t="shared" si="7"/>
        <v>8.16</v>
      </c>
      <c r="K62" s="30">
        <f t="shared" si="7"/>
        <v>8.16</v>
      </c>
      <c r="L62" s="30">
        <f t="shared" si="7"/>
        <v>4.16</v>
      </c>
      <c r="M62" s="30">
        <f t="shared" si="7"/>
        <v>9</v>
      </c>
      <c r="N62" s="30">
        <f t="shared" si="7"/>
        <v>9</v>
      </c>
      <c r="O62" s="30">
        <f t="shared" si="7"/>
        <v>8.5</v>
      </c>
      <c r="P62" s="30">
        <f t="shared" si="7"/>
        <v>8.5</v>
      </c>
      <c r="Q62" s="30">
        <f t="shared" si="7"/>
        <v>8.83</v>
      </c>
      <c r="R62" s="30">
        <f t="shared" si="7"/>
        <v>9</v>
      </c>
      <c r="S62" s="30">
        <f t="shared" si="7"/>
        <v>9</v>
      </c>
      <c r="T62" s="30">
        <f t="shared" si="7"/>
        <v>9.33</v>
      </c>
      <c r="U62" s="30">
        <f t="shared" si="7"/>
        <v>9.5</v>
      </c>
      <c r="V62" s="30">
        <f t="shared" si="7"/>
        <v>9</v>
      </c>
      <c r="W62" s="30">
        <f t="shared" si="7"/>
        <v>8.83</v>
      </c>
      <c r="X62" s="30">
        <f t="shared" si="7"/>
        <v>8.5</v>
      </c>
      <c r="Y62" s="30">
        <f t="shared" si="7"/>
        <v>9</v>
      </c>
      <c r="Z62" s="30">
        <f t="shared" si="7"/>
        <v>9</v>
      </c>
      <c r="AA62" s="30">
        <f t="shared" si="7"/>
        <v>8.16</v>
      </c>
      <c r="AB62" s="30">
        <f t="shared" si="7"/>
        <v>9</v>
      </c>
      <c r="AC62" s="30">
        <f t="shared" si="7"/>
        <v>9</v>
      </c>
      <c r="AD62" s="30">
        <f t="shared" si="7"/>
        <v>8.83</v>
      </c>
      <c r="AE62" s="30">
        <f t="shared" si="7"/>
        <v>7.16</v>
      </c>
      <c r="AF62" s="30">
        <f t="shared" si="7"/>
        <v>8.66</v>
      </c>
      <c r="AG62" s="30">
        <f t="shared" si="7"/>
        <v>8.83</v>
      </c>
      <c r="AH62" s="30">
        <f t="shared" si="7"/>
        <v>7.83</v>
      </c>
      <c r="AI62" s="30">
        <f t="shared" si="7"/>
        <v>9</v>
      </c>
      <c r="AJ62" s="30">
        <f t="shared" si="7"/>
        <v>9</v>
      </c>
    </row>
    <row r="63" spans="1:36" ht="15.75" customHeight="1">
      <c r="A63" s="5"/>
      <c r="B63" s="2"/>
      <c r="C63" s="31" t="s">
        <v>54</v>
      </c>
      <c r="D63" s="90" t="s">
        <v>54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33">
        <v>9</v>
      </c>
      <c r="E64" s="33">
        <v>8</v>
      </c>
      <c r="F64" s="33">
        <v>6</v>
      </c>
      <c r="G64" s="33">
        <v>8</v>
      </c>
      <c r="H64" s="33">
        <v>9</v>
      </c>
      <c r="I64" s="34"/>
      <c r="J64" s="33">
        <v>10</v>
      </c>
      <c r="K64" s="33">
        <v>8</v>
      </c>
      <c r="L64" s="33">
        <v>1</v>
      </c>
      <c r="M64" s="33">
        <v>9</v>
      </c>
      <c r="N64" s="33">
        <v>10</v>
      </c>
      <c r="O64" s="33">
        <v>8</v>
      </c>
      <c r="P64" s="33">
        <v>9</v>
      </c>
      <c r="Q64" s="33">
        <v>8</v>
      </c>
      <c r="R64" s="33">
        <v>8</v>
      </c>
      <c r="S64" s="33">
        <v>8</v>
      </c>
      <c r="T64" s="33">
        <v>10</v>
      </c>
      <c r="U64" s="33">
        <v>9</v>
      </c>
      <c r="V64" s="33">
        <v>8</v>
      </c>
      <c r="W64" s="33">
        <v>9</v>
      </c>
      <c r="X64" s="33">
        <v>8</v>
      </c>
      <c r="Y64" s="33">
        <v>8</v>
      </c>
      <c r="Z64" s="33">
        <v>8</v>
      </c>
      <c r="AA64" s="33">
        <v>9</v>
      </c>
      <c r="AB64" s="33">
        <v>8</v>
      </c>
      <c r="AC64" s="33">
        <v>9</v>
      </c>
      <c r="AD64" s="33">
        <v>9</v>
      </c>
      <c r="AE64" s="33">
        <v>8</v>
      </c>
      <c r="AF64" s="33">
        <v>8</v>
      </c>
      <c r="AG64" s="33">
        <v>9</v>
      </c>
      <c r="AH64" s="33">
        <v>9</v>
      </c>
      <c r="AI64" s="33">
        <v>8</v>
      </c>
      <c r="AJ64" s="33">
        <v>9</v>
      </c>
    </row>
    <row r="65" spans="1:36" ht="12" customHeight="1">
      <c r="A65" s="5"/>
      <c r="B65" s="20"/>
      <c r="C65" s="29" t="s">
        <v>15</v>
      </c>
      <c r="D65" s="30">
        <f t="shared" ref="D65:Z65" si="8">TRUNC(IFERROR(AVERAGE(D64),"0"),2)</f>
        <v>9</v>
      </c>
      <c r="E65" s="30">
        <f t="shared" si="8"/>
        <v>8</v>
      </c>
      <c r="F65" s="30">
        <f t="shared" si="8"/>
        <v>6</v>
      </c>
      <c r="G65" s="30">
        <f t="shared" si="8"/>
        <v>8</v>
      </c>
      <c r="H65" s="30">
        <f t="shared" si="8"/>
        <v>9</v>
      </c>
      <c r="I65" s="30">
        <f t="shared" si="8"/>
        <v>0</v>
      </c>
      <c r="J65" s="30">
        <f t="shared" si="8"/>
        <v>10</v>
      </c>
      <c r="K65" s="30">
        <f t="shared" si="8"/>
        <v>8</v>
      </c>
      <c r="L65" s="30">
        <f t="shared" si="8"/>
        <v>1</v>
      </c>
      <c r="M65" s="30">
        <f t="shared" si="8"/>
        <v>9</v>
      </c>
      <c r="N65" s="30">
        <f t="shared" si="8"/>
        <v>10</v>
      </c>
      <c r="O65" s="30">
        <f t="shared" si="8"/>
        <v>8</v>
      </c>
      <c r="P65" s="30">
        <f t="shared" si="8"/>
        <v>9</v>
      </c>
      <c r="Q65" s="30">
        <f t="shared" si="8"/>
        <v>8</v>
      </c>
      <c r="R65" s="30">
        <f t="shared" si="8"/>
        <v>8</v>
      </c>
      <c r="S65" s="30">
        <f t="shared" si="8"/>
        <v>8</v>
      </c>
      <c r="T65" s="30">
        <f t="shared" si="8"/>
        <v>10</v>
      </c>
      <c r="U65" s="30">
        <f t="shared" si="8"/>
        <v>9</v>
      </c>
      <c r="V65" s="30">
        <f t="shared" si="8"/>
        <v>8</v>
      </c>
      <c r="W65" s="30">
        <f t="shared" si="8"/>
        <v>9</v>
      </c>
      <c r="X65" s="30">
        <f t="shared" si="8"/>
        <v>8</v>
      </c>
      <c r="Y65" s="30">
        <f t="shared" si="8"/>
        <v>8</v>
      </c>
      <c r="Z65" s="30">
        <f t="shared" si="8"/>
        <v>8</v>
      </c>
      <c r="AA65" s="51">
        <v>8</v>
      </c>
      <c r="AB65" s="30">
        <f t="shared" ref="AB65:AJ65" si="9">TRUNC(IFERROR(AVERAGE(AB64),"0"),2)</f>
        <v>8</v>
      </c>
      <c r="AC65" s="30">
        <f t="shared" si="9"/>
        <v>9</v>
      </c>
      <c r="AD65" s="30">
        <f t="shared" si="9"/>
        <v>9</v>
      </c>
      <c r="AE65" s="30">
        <f t="shared" si="9"/>
        <v>8</v>
      </c>
      <c r="AF65" s="30">
        <f t="shared" si="9"/>
        <v>8</v>
      </c>
      <c r="AG65" s="30">
        <f t="shared" si="9"/>
        <v>9</v>
      </c>
      <c r="AH65" s="30">
        <f t="shared" si="9"/>
        <v>9</v>
      </c>
      <c r="AI65" s="30">
        <f t="shared" si="9"/>
        <v>8</v>
      </c>
      <c r="AJ65" s="30">
        <f t="shared" si="9"/>
        <v>9</v>
      </c>
    </row>
    <row r="66" spans="1:36" ht="15.75" customHeight="1">
      <c r="A66" s="5"/>
      <c r="B66" s="2"/>
      <c r="C66" s="35" t="s">
        <v>56</v>
      </c>
      <c r="D66" s="88">
        <v>9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36">
        <v>9</v>
      </c>
      <c r="E67" s="36">
        <v>7</v>
      </c>
      <c r="F67" s="36">
        <v>8</v>
      </c>
      <c r="G67" s="36">
        <v>8</v>
      </c>
      <c r="H67" s="36">
        <v>8</v>
      </c>
      <c r="I67" s="37"/>
      <c r="J67" s="36">
        <v>9</v>
      </c>
      <c r="K67" s="36">
        <v>9</v>
      </c>
      <c r="L67" s="36">
        <v>5</v>
      </c>
      <c r="M67" s="36">
        <v>9</v>
      </c>
      <c r="N67" s="36">
        <v>8</v>
      </c>
      <c r="O67" s="36">
        <v>8</v>
      </c>
      <c r="P67" s="36">
        <v>8</v>
      </c>
      <c r="Q67" s="36">
        <v>9</v>
      </c>
      <c r="R67" s="36">
        <v>8</v>
      </c>
      <c r="S67" s="36">
        <v>9</v>
      </c>
      <c r="T67" s="36">
        <v>9</v>
      </c>
      <c r="U67" s="36">
        <v>9</v>
      </c>
      <c r="V67" s="36">
        <v>8</v>
      </c>
      <c r="W67" s="36">
        <v>8</v>
      </c>
      <c r="X67" s="36">
        <v>9</v>
      </c>
      <c r="Y67" s="36">
        <v>8</v>
      </c>
      <c r="Z67" s="36">
        <v>8</v>
      </c>
      <c r="AA67" s="36">
        <v>8</v>
      </c>
      <c r="AB67" s="36">
        <v>8</v>
      </c>
      <c r="AC67" s="36">
        <v>8</v>
      </c>
      <c r="AD67" s="36">
        <v>8</v>
      </c>
      <c r="AE67" s="36">
        <v>8</v>
      </c>
      <c r="AF67" s="36">
        <v>8</v>
      </c>
      <c r="AG67" s="36">
        <v>8</v>
      </c>
      <c r="AH67" s="36">
        <v>8</v>
      </c>
      <c r="AI67" s="36">
        <v>8</v>
      </c>
      <c r="AJ67" s="36">
        <v>8</v>
      </c>
    </row>
    <row r="68" spans="1:36" ht="12" customHeight="1">
      <c r="A68" s="5"/>
      <c r="B68" s="20" t="s">
        <v>8</v>
      </c>
      <c r="C68" s="32" t="s">
        <v>58</v>
      </c>
      <c r="D68" s="36">
        <v>10</v>
      </c>
      <c r="E68" s="36">
        <v>8</v>
      </c>
      <c r="F68" s="36">
        <v>9</v>
      </c>
      <c r="G68" s="36">
        <v>9</v>
      </c>
      <c r="H68" s="36">
        <v>9</v>
      </c>
      <c r="I68" s="37"/>
      <c r="J68" s="36">
        <v>9</v>
      </c>
      <c r="K68" s="36">
        <v>9</v>
      </c>
      <c r="L68" s="36">
        <v>6</v>
      </c>
      <c r="M68" s="36">
        <v>9</v>
      </c>
      <c r="N68" s="36">
        <v>9</v>
      </c>
      <c r="O68" s="36">
        <v>8</v>
      </c>
      <c r="P68" s="36">
        <v>8</v>
      </c>
      <c r="Q68" s="36">
        <v>9</v>
      </c>
      <c r="R68" s="36">
        <v>9</v>
      </c>
      <c r="S68" s="36">
        <v>9</v>
      </c>
      <c r="T68" s="36">
        <v>10</v>
      </c>
      <c r="U68" s="36">
        <v>9</v>
      </c>
      <c r="V68" s="36">
        <v>7</v>
      </c>
      <c r="W68" s="36">
        <v>8</v>
      </c>
      <c r="X68" s="36">
        <v>9</v>
      </c>
      <c r="Y68" s="36">
        <v>9</v>
      </c>
      <c r="Z68" s="36">
        <v>9</v>
      </c>
      <c r="AA68" s="36">
        <v>9</v>
      </c>
      <c r="AB68" s="36">
        <v>9</v>
      </c>
      <c r="AC68" s="36">
        <v>9</v>
      </c>
      <c r="AD68" s="36">
        <v>9</v>
      </c>
      <c r="AE68" s="36">
        <v>9</v>
      </c>
      <c r="AF68" s="36">
        <v>8</v>
      </c>
      <c r="AG68" s="36">
        <v>9</v>
      </c>
      <c r="AH68" s="36">
        <v>9</v>
      </c>
      <c r="AI68" s="36">
        <v>10</v>
      </c>
      <c r="AJ68" s="36">
        <v>9</v>
      </c>
    </row>
    <row r="69" spans="1:36" ht="12" customHeight="1">
      <c r="A69" s="5"/>
      <c r="B69" s="20" t="s">
        <v>8</v>
      </c>
      <c r="C69" s="32" t="s">
        <v>59</v>
      </c>
      <c r="D69" s="36">
        <v>9</v>
      </c>
      <c r="E69" s="36">
        <v>9</v>
      </c>
      <c r="F69" s="36">
        <v>9</v>
      </c>
      <c r="G69" s="36">
        <v>8</v>
      </c>
      <c r="H69" s="36">
        <v>8</v>
      </c>
      <c r="I69" s="37"/>
      <c r="J69" s="36">
        <v>8</v>
      </c>
      <c r="K69" s="36">
        <v>9</v>
      </c>
      <c r="L69" s="36">
        <v>4</v>
      </c>
      <c r="M69" s="36">
        <v>9</v>
      </c>
      <c r="N69" s="36">
        <v>9</v>
      </c>
      <c r="O69" s="36">
        <v>8</v>
      </c>
      <c r="P69" s="36">
        <v>8</v>
      </c>
      <c r="Q69" s="36">
        <v>8</v>
      </c>
      <c r="R69" s="36">
        <v>8</v>
      </c>
      <c r="S69" s="36">
        <v>8</v>
      </c>
      <c r="T69" s="36">
        <v>9</v>
      </c>
      <c r="U69" s="36">
        <v>8</v>
      </c>
      <c r="V69" s="36">
        <v>8</v>
      </c>
      <c r="W69" s="36">
        <v>8</v>
      </c>
      <c r="X69" s="36">
        <v>8</v>
      </c>
      <c r="Y69" s="36">
        <v>9</v>
      </c>
      <c r="Z69" s="36">
        <v>8</v>
      </c>
      <c r="AA69" s="36">
        <v>8</v>
      </c>
      <c r="AB69" s="36">
        <v>8</v>
      </c>
      <c r="AC69" s="36">
        <v>8</v>
      </c>
      <c r="AD69" s="36">
        <v>8</v>
      </c>
      <c r="AE69" s="36">
        <v>8</v>
      </c>
      <c r="AF69" s="36">
        <v>8</v>
      </c>
      <c r="AG69" s="36">
        <v>8</v>
      </c>
      <c r="AH69" s="36">
        <v>8</v>
      </c>
      <c r="AI69" s="36">
        <v>8</v>
      </c>
      <c r="AJ69" s="36">
        <v>8</v>
      </c>
    </row>
    <row r="70" spans="1:36" ht="12" customHeight="1">
      <c r="A70" s="5"/>
      <c r="B70" s="20"/>
      <c r="C70" s="39" t="s">
        <v>15</v>
      </c>
      <c r="D70" s="40">
        <f t="shared" ref="D70:AJ70" si="10">TRUNC(IFERROR(AVERAGE(D67:D69),"0"),2)</f>
        <v>9.33</v>
      </c>
      <c r="E70" s="40">
        <f t="shared" si="10"/>
        <v>8</v>
      </c>
      <c r="F70" s="40">
        <f t="shared" si="10"/>
        <v>8.66</v>
      </c>
      <c r="G70" s="40">
        <f t="shared" si="10"/>
        <v>8.33</v>
      </c>
      <c r="H70" s="40">
        <f t="shared" si="10"/>
        <v>8.33</v>
      </c>
      <c r="I70" s="40">
        <f t="shared" si="10"/>
        <v>0</v>
      </c>
      <c r="J70" s="40">
        <f t="shared" si="10"/>
        <v>8.66</v>
      </c>
      <c r="K70" s="40">
        <f t="shared" si="10"/>
        <v>9</v>
      </c>
      <c r="L70" s="40">
        <f t="shared" si="10"/>
        <v>5</v>
      </c>
      <c r="M70" s="40">
        <f t="shared" si="10"/>
        <v>9</v>
      </c>
      <c r="N70" s="40">
        <f t="shared" si="10"/>
        <v>8.66</v>
      </c>
      <c r="O70" s="40">
        <f t="shared" si="10"/>
        <v>8</v>
      </c>
      <c r="P70" s="40">
        <f t="shared" si="10"/>
        <v>8</v>
      </c>
      <c r="Q70" s="40">
        <f t="shared" si="10"/>
        <v>8.66</v>
      </c>
      <c r="R70" s="40">
        <f t="shared" si="10"/>
        <v>8.33</v>
      </c>
      <c r="S70" s="40">
        <f t="shared" si="10"/>
        <v>8.66</v>
      </c>
      <c r="T70" s="40">
        <f t="shared" si="10"/>
        <v>9.33</v>
      </c>
      <c r="U70" s="40">
        <f t="shared" si="10"/>
        <v>8.66</v>
      </c>
      <c r="V70" s="40">
        <f t="shared" si="10"/>
        <v>7.66</v>
      </c>
      <c r="W70" s="40">
        <f t="shared" si="10"/>
        <v>8</v>
      </c>
      <c r="X70" s="40">
        <f t="shared" si="10"/>
        <v>8.66</v>
      </c>
      <c r="Y70" s="40">
        <f t="shared" si="10"/>
        <v>8.66</v>
      </c>
      <c r="Z70" s="40">
        <f t="shared" si="10"/>
        <v>8.33</v>
      </c>
      <c r="AA70" s="40">
        <f t="shared" si="10"/>
        <v>8.33</v>
      </c>
      <c r="AB70" s="40">
        <f t="shared" si="10"/>
        <v>8.33</v>
      </c>
      <c r="AC70" s="40">
        <f t="shared" si="10"/>
        <v>8.33</v>
      </c>
      <c r="AD70" s="40">
        <f t="shared" si="10"/>
        <v>8.33</v>
      </c>
      <c r="AE70" s="40">
        <f t="shared" si="10"/>
        <v>8.33</v>
      </c>
      <c r="AF70" s="40">
        <f t="shared" si="10"/>
        <v>8</v>
      </c>
      <c r="AG70" s="40">
        <f t="shared" si="10"/>
        <v>8.33</v>
      </c>
      <c r="AH70" s="40">
        <f t="shared" si="10"/>
        <v>8.33</v>
      </c>
      <c r="AI70" s="40">
        <f t="shared" si="10"/>
        <v>8.66</v>
      </c>
      <c r="AJ70" s="40">
        <f t="shared" si="10"/>
        <v>8.33</v>
      </c>
    </row>
    <row r="71" spans="1:36" ht="21.75" customHeight="1">
      <c r="A71" s="5"/>
      <c r="B71" s="20"/>
      <c r="C71" s="41" t="s">
        <v>60</v>
      </c>
      <c r="D71" s="42">
        <f t="shared" ref="D71:AJ71" si="11">TRUNC(IFERROR(AVERAGE(D70,D65,D62,D54,D48,D41,D33,D23,D18),"0"),2)</f>
        <v>8.73</v>
      </c>
      <c r="E71" s="42">
        <f t="shared" si="11"/>
        <v>7.8</v>
      </c>
      <c r="F71" s="42">
        <f t="shared" si="11"/>
        <v>6.71</v>
      </c>
      <c r="G71" s="42">
        <f t="shared" si="11"/>
        <v>8.23</v>
      </c>
      <c r="H71" s="42">
        <f t="shared" si="11"/>
        <v>8.57</v>
      </c>
      <c r="I71" s="42">
        <f t="shared" si="11"/>
        <v>0</v>
      </c>
      <c r="J71" s="42">
        <f t="shared" si="11"/>
        <v>8.3000000000000007</v>
      </c>
      <c r="K71" s="42">
        <f t="shared" si="11"/>
        <v>8.24</v>
      </c>
      <c r="L71" s="42">
        <f t="shared" si="11"/>
        <v>3.59</v>
      </c>
      <c r="M71" s="42">
        <f t="shared" si="11"/>
        <v>9.0500000000000007</v>
      </c>
      <c r="N71" s="42">
        <f t="shared" si="11"/>
        <v>8.5399999999999991</v>
      </c>
      <c r="O71" s="42">
        <f t="shared" si="11"/>
        <v>8.0500000000000007</v>
      </c>
      <c r="P71" s="42">
        <f t="shared" si="11"/>
        <v>8.4600000000000009</v>
      </c>
      <c r="Q71" s="42">
        <f t="shared" si="11"/>
        <v>8.2100000000000009</v>
      </c>
      <c r="R71" s="42">
        <f t="shared" si="11"/>
        <v>8.3000000000000007</v>
      </c>
      <c r="S71" s="42">
        <f t="shared" si="11"/>
        <v>8.6</v>
      </c>
      <c r="T71" s="42">
        <f t="shared" si="11"/>
        <v>9.4</v>
      </c>
      <c r="U71" s="42">
        <f t="shared" si="11"/>
        <v>9.1999999999999993</v>
      </c>
      <c r="V71" s="42">
        <f t="shared" si="11"/>
        <v>8.67</v>
      </c>
      <c r="W71" s="42">
        <f t="shared" si="11"/>
        <v>8.48</v>
      </c>
      <c r="X71" s="42">
        <f t="shared" si="11"/>
        <v>8.33</v>
      </c>
      <c r="Y71" s="42">
        <f t="shared" si="11"/>
        <v>8.26</v>
      </c>
      <c r="Z71" s="42">
        <f t="shared" si="11"/>
        <v>8.36</v>
      </c>
      <c r="AA71" s="42">
        <f t="shared" si="11"/>
        <v>8.16</v>
      </c>
      <c r="AB71" s="42">
        <f t="shared" si="11"/>
        <v>8.27</v>
      </c>
      <c r="AC71" s="42">
        <f t="shared" si="11"/>
        <v>8.69</v>
      </c>
      <c r="AD71" s="42">
        <f t="shared" si="11"/>
        <v>8.77</v>
      </c>
      <c r="AE71" s="42">
        <f t="shared" si="11"/>
        <v>6.71</v>
      </c>
      <c r="AF71" s="42">
        <f t="shared" si="11"/>
        <v>8.6</v>
      </c>
      <c r="AG71" s="42">
        <f t="shared" si="11"/>
        <v>8.52</v>
      </c>
      <c r="AH71" s="42">
        <f t="shared" si="11"/>
        <v>8.06</v>
      </c>
      <c r="AI71" s="42">
        <f t="shared" si="11"/>
        <v>8.3800000000000008</v>
      </c>
      <c r="AJ71" s="42">
        <f t="shared" si="11"/>
        <v>8.27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3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4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4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4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48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4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4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4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43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43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43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43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43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43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4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43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43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43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43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43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43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43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43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43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43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43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43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43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43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4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43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43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ColWidth="14.42578125" defaultRowHeight="15" customHeight="1"/>
  <cols>
    <col min="1" max="2" width="3.28515625" hidden="1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27">
        <v>9</v>
      </c>
      <c r="E12" s="27">
        <v>7</v>
      </c>
      <c r="F12" s="27">
        <v>7</v>
      </c>
      <c r="G12" s="27">
        <v>7</v>
      </c>
      <c r="H12" s="27">
        <v>9</v>
      </c>
      <c r="I12" s="28"/>
      <c r="J12" s="27">
        <v>9</v>
      </c>
      <c r="K12" s="27">
        <v>8</v>
      </c>
      <c r="L12" s="27">
        <v>4</v>
      </c>
      <c r="M12" s="27">
        <v>10</v>
      </c>
      <c r="N12" s="27">
        <v>8</v>
      </c>
      <c r="O12" s="27">
        <v>8</v>
      </c>
      <c r="P12" s="27">
        <v>8</v>
      </c>
      <c r="Q12" s="27">
        <v>7</v>
      </c>
      <c r="R12" s="27">
        <v>7</v>
      </c>
      <c r="S12" s="27">
        <v>9</v>
      </c>
      <c r="T12" s="27">
        <v>10</v>
      </c>
      <c r="U12" s="27">
        <v>9</v>
      </c>
      <c r="V12" s="27">
        <v>9</v>
      </c>
      <c r="W12" s="27">
        <v>8</v>
      </c>
      <c r="X12" s="27">
        <v>8</v>
      </c>
      <c r="Y12" s="27">
        <v>8</v>
      </c>
      <c r="Z12" s="27">
        <v>8</v>
      </c>
      <c r="AA12" s="27">
        <v>8</v>
      </c>
      <c r="AB12" s="27">
        <v>8</v>
      </c>
      <c r="AC12" s="27">
        <v>9</v>
      </c>
      <c r="AD12" s="27">
        <v>9</v>
      </c>
      <c r="AE12" s="27">
        <v>7</v>
      </c>
      <c r="AF12" s="27">
        <v>9</v>
      </c>
      <c r="AG12" s="27">
        <v>8</v>
      </c>
      <c r="AH12" s="27">
        <v>8</v>
      </c>
      <c r="AI12" s="27">
        <v>8</v>
      </c>
      <c r="AJ12" s="27">
        <v>8</v>
      </c>
    </row>
    <row r="13" spans="1:36" ht="12" customHeight="1">
      <c r="A13" s="5"/>
      <c r="B13" s="20" t="s">
        <v>8</v>
      </c>
      <c r="C13" s="8" t="s">
        <v>10</v>
      </c>
      <c r="D13" s="27">
        <v>8</v>
      </c>
      <c r="E13" s="27">
        <v>8</v>
      </c>
      <c r="F13" s="27">
        <v>8</v>
      </c>
      <c r="G13" s="27">
        <v>7</v>
      </c>
      <c r="H13" s="27">
        <v>9</v>
      </c>
      <c r="I13" s="28"/>
      <c r="J13" s="27">
        <v>8</v>
      </c>
      <c r="K13" s="27">
        <v>8</v>
      </c>
      <c r="L13" s="27">
        <v>7</v>
      </c>
      <c r="M13" s="27">
        <v>9</v>
      </c>
      <c r="N13" s="27">
        <v>8</v>
      </c>
      <c r="O13" s="27">
        <v>8</v>
      </c>
      <c r="P13" s="27">
        <v>9</v>
      </c>
      <c r="Q13" s="27">
        <v>7</v>
      </c>
      <c r="R13" s="27">
        <v>8</v>
      </c>
      <c r="S13" s="27">
        <v>9</v>
      </c>
      <c r="T13" s="27">
        <v>10</v>
      </c>
      <c r="U13" s="27">
        <v>9</v>
      </c>
      <c r="V13" s="27">
        <v>9</v>
      </c>
      <c r="W13" s="27">
        <v>9</v>
      </c>
      <c r="X13" s="27">
        <v>8</v>
      </c>
      <c r="Y13" s="27">
        <v>9</v>
      </c>
      <c r="Z13" s="27">
        <v>9</v>
      </c>
      <c r="AA13" s="27">
        <v>8</v>
      </c>
      <c r="AB13" s="27">
        <v>8</v>
      </c>
      <c r="AC13" s="27">
        <v>9</v>
      </c>
      <c r="AD13" s="27">
        <v>9</v>
      </c>
      <c r="AE13" s="27">
        <v>7</v>
      </c>
      <c r="AF13" s="27">
        <v>9</v>
      </c>
      <c r="AG13" s="27">
        <v>8</v>
      </c>
      <c r="AH13" s="27">
        <v>8</v>
      </c>
      <c r="AI13" s="27">
        <v>8</v>
      </c>
      <c r="AJ13" s="27">
        <v>8</v>
      </c>
    </row>
    <row r="14" spans="1:36" ht="12" customHeight="1">
      <c r="A14" s="5"/>
      <c r="B14" s="20" t="s">
        <v>8</v>
      </c>
      <c r="C14" s="8" t="s">
        <v>11</v>
      </c>
      <c r="D14" s="27">
        <v>9</v>
      </c>
      <c r="E14" s="27">
        <v>9</v>
      </c>
      <c r="F14" s="27">
        <v>8</v>
      </c>
      <c r="G14" s="27">
        <v>8</v>
      </c>
      <c r="H14" s="27">
        <v>9</v>
      </c>
      <c r="I14" s="28"/>
      <c r="J14" s="27">
        <v>9</v>
      </c>
      <c r="K14" s="27">
        <v>8</v>
      </c>
      <c r="L14" s="27">
        <v>7</v>
      </c>
      <c r="M14" s="27">
        <v>10</v>
      </c>
      <c r="N14" s="27">
        <v>9</v>
      </c>
      <c r="O14" s="27">
        <v>8</v>
      </c>
      <c r="P14" s="27">
        <v>9</v>
      </c>
      <c r="Q14" s="27">
        <v>9</v>
      </c>
      <c r="R14" s="27">
        <v>8</v>
      </c>
      <c r="S14" s="27">
        <v>10</v>
      </c>
      <c r="T14" s="27">
        <v>9</v>
      </c>
      <c r="U14" s="27">
        <v>10</v>
      </c>
      <c r="V14" s="27">
        <v>9</v>
      </c>
      <c r="W14" s="27">
        <v>10</v>
      </c>
      <c r="X14" s="27">
        <v>9</v>
      </c>
      <c r="Y14" s="27">
        <v>9</v>
      </c>
      <c r="Z14" s="27">
        <v>9</v>
      </c>
      <c r="AA14" s="27">
        <v>9</v>
      </c>
      <c r="AB14" s="27">
        <v>8</v>
      </c>
      <c r="AC14" s="27">
        <v>9</v>
      </c>
      <c r="AD14" s="27">
        <v>9</v>
      </c>
      <c r="AE14" s="27">
        <v>6</v>
      </c>
      <c r="AF14" s="27">
        <v>8</v>
      </c>
      <c r="AG14" s="27">
        <v>8</v>
      </c>
      <c r="AH14" s="27">
        <v>7</v>
      </c>
      <c r="AI14" s="27">
        <v>9</v>
      </c>
      <c r="AJ14" s="27">
        <v>8</v>
      </c>
    </row>
    <row r="15" spans="1:36" ht="12" customHeight="1">
      <c r="A15" s="5"/>
      <c r="B15" s="20" t="s">
        <v>8</v>
      </c>
      <c r="C15" s="8" t="s">
        <v>12</v>
      </c>
      <c r="D15" s="27">
        <v>9</v>
      </c>
      <c r="E15" s="27">
        <v>8</v>
      </c>
      <c r="F15" s="27">
        <v>8</v>
      </c>
      <c r="G15" s="27">
        <v>8</v>
      </c>
      <c r="H15" s="27">
        <v>9</v>
      </c>
      <c r="I15" s="28"/>
      <c r="J15" s="27">
        <v>10</v>
      </c>
      <c r="K15" s="27">
        <v>8</v>
      </c>
      <c r="L15" s="27">
        <v>7</v>
      </c>
      <c r="M15" s="27">
        <v>9</v>
      </c>
      <c r="N15" s="27">
        <v>8</v>
      </c>
      <c r="O15" s="27">
        <v>8</v>
      </c>
      <c r="P15" s="27">
        <v>8</v>
      </c>
      <c r="Q15" s="27">
        <v>8</v>
      </c>
      <c r="R15" s="27">
        <v>8</v>
      </c>
      <c r="S15" s="27">
        <v>9</v>
      </c>
      <c r="T15" s="27">
        <v>9</v>
      </c>
      <c r="U15" s="27">
        <v>9</v>
      </c>
      <c r="V15" s="27">
        <v>9</v>
      </c>
      <c r="W15" s="27">
        <v>9</v>
      </c>
      <c r="X15" s="27">
        <v>9</v>
      </c>
      <c r="Y15" s="27">
        <v>9</v>
      </c>
      <c r="Z15" s="27">
        <v>9</v>
      </c>
      <c r="AA15" s="27">
        <v>10</v>
      </c>
      <c r="AB15" s="27">
        <v>8</v>
      </c>
      <c r="AC15" s="27">
        <v>9</v>
      </c>
      <c r="AD15" s="27">
        <v>9</v>
      </c>
      <c r="AE15" s="27">
        <v>8</v>
      </c>
      <c r="AF15" s="27">
        <v>9</v>
      </c>
      <c r="AG15" s="27">
        <v>9</v>
      </c>
      <c r="AH15" s="27">
        <v>8</v>
      </c>
      <c r="AI15" s="27">
        <v>9</v>
      </c>
      <c r="AJ15" s="27">
        <v>8</v>
      </c>
    </row>
    <row r="16" spans="1:36" ht="12" customHeight="1">
      <c r="A16" s="5"/>
      <c r="B16" s="20" t="s">
        <v>8</v>
      </c>
      <c r="C16" s="8" t="s">
        <v>13</v>
      </c>
      <c r="D16" s="27">
        <v>8</v>
      </c>
      <c r="E16" s="27">
        <v>8</v>
      </c>
      <c r="F16" s="27">
        <v>8</v>
      </c>
      <c r="G16" s="27">
        <v>7</v>
      </c>
      <c r="H16" s="27">
        <v>9</v>
      </c>
      <c r="I16" s="28"/>
      <c r="J16" s="27">
        <v>9</v>
      </c>
      <c r="K16" s="27">
        <v>8</v>
      </c>
      <c r="L16" s="27">
        <v>6</v>
      </c>
      <c r="M16" s="27">
        <v>10</v>
      </c>
      <c r="N16" s="27">
        <v>8</v>
      </c>
      <c r="O16" s="27">
        <v>8</v>
      </c>
      <c r="P16" s="27">
        <v>9</v>
      </c>
      <c r="Q16" s="27">
        <v>8</v>
      </c>
      <c r="R16" s="27">
        <v>7</v>
      </c>
      <c r="S16" s="27">
        <v>10</v>
      </c>
      <c r="T16" s="27">
        <v>10</v>
      </c>
      <c r="U16" s="27">
        <v>9</v>
      </c>
      <c r="V16" s="27">
        <v>8</v>
      </c>
      <c r="W16" s="27">
        <v>9</v>
      </c>
      <c r="X16" s="27">
        <v>8</v>
      </c>
      <c r="Y16" s="27">
        <v>8</v>
      </c>
      <c r="Z16" s="27">
        <v>8</v>
      </c>
      <c r="AA16" s="27">
        <v>8</v>
      </c>
      <c r="AB16" s="27">
        <v>9</v>
      </c>
      <c r="AC16" s="27">
        <v>10</v>
      </c>
      <c r="AD16" s="27">
        <v>10</v>
      </c>
      <c r="AE16" s="27">
        <v>7</v>
      </c>
      <c r="AF16" s="27">
        <v>9</v>
      </c>
      <c r="AG16" s="27">
        <v>9</v>
      </c>
      <c r="AH16" s="27">
        <v>8</v>
      </c>
      <c r="AI16" s="27">
        <v>9</v>
      </c>
      <c r="AJ16" s="27">
        <v>9</v>
      </c>
    </row>
    <row r="17" spans="1:36" ht="12" customHeight="1">
      <c r="A17" s="5"/>
      <c r="B17" s="20" t="s">
        <v>8</v>
      </c>
      <c r="C17" s="8" t="s">
        <v>14</v>
      </c>
      <c r="D17" s="27">
        <v>9</v>
      </c>
      <c r="E17" s="27">
        <v>9</v>
      </c>
      <c r="F17" s="27">
        <v>8</v>
      </c>
      <c r="G17" s="27">
        <v>8</v>
      </c>
      <c r="H17" s="27">
        <v>9</v>
      </c>
      <c r="I17" s="28"/>
      <c r="J17" s="27">
        <v>8</v>
      </c>
      <c r="K17" s="27">
        <v>8</v>
      </c>
      <c r="L17" s="27">
        <v>7</v>
      </c>
      <c r="M17" s="27">
        <v>9</v>
      </c>
      <c r="N17" s="27">
        <v>8</v>
      </c>
      <c r="O17" s="27">
        <v>8</v>
      </c>
      <c r="P17" s="27">
        <v>8</v>
      </c>
      <c r="Q17" s="27">
        <v>9</v>
      </c>
      <c r="R17" s="27">
        <v>9</v>
      </c>
      <c r="S17" s="27">
        <v>10</v>
      </c>
      <c r="T17" s="27">
        <v>9</v>
      </c>
      <c r="U17" s="27">
        <v>9</v>
      </c>
      <c r="V17" s="27">
        <v>9</v>
      </c>
      <c r="W17" s="27">
        <v>9</v>
      </c>
      <c r="X17" s="27">
        <v>9</v>
      </c>
      <c r="Y17" s="27">
        <v>9</v>
      </c>
      <c r="Z17" s="27">
        <v>9</v>
      </c>
      <c r="AA17" s="27">
        <v>9</v>
      </c>
      <c r="AB17" s="27">
        <v>9</v>
      </c>
      <c r="AC17" s="27">
        <v>8</v>
      </c>
      <c r="AD17" s="27">
        <v>9</v>
      </c>
      <c r="AE17" s="27">
        <v>7</v>
      </c>
      <c r="AF17" s="27">
        <v>9</v>
      </c>
      <c r="AG17" s="27">
        <v>9</v>
      </c>
      <c r="AH17" s="27">
        <v>7</v>
      </c>
      <c r="AI17" s="27">
        <v>9</v>
      </c>
      <c r="AJ17" s="27">
        <v>9</v>
      </c>
    </row>
    <row r="18" spans="1:36" ht="12" customHeight="1">
      <c r="A18" s="5"/>
      <c r="B18" s="20"/>
      <c r="C18" s="29" t="s">
        <v>15</v>
      </c>
      <c r="D18" s="30">
        <f t="shared" ref="D18:AJ18" si="0">TRUNC(IFERROR(AVERAGE(D12:D17),"0"),2)</f>
        <v>8.66</v>
      </c>
      <c r="E18" s="30">
        <f t="shared" si="0"/>
        <v>8.16</v>
      </c>
      <c r="F18" s="30">
        <f t="shared" si="0"/>
        <v>7.83</v>
      </c>
      <c r="G18" s="30">
        <f t="shared" si="0"/>
        <v>7.5</v>
      </c>
      <c r="H18" s="30">
        <f t="shared" si="0"/>
        <v>9</v>
      </c>
      <c r="I18" s="30">
        <f t="shared" si="0"/>
        <v>0</v>
      </c>
      <c r="J18" s="30">
        <f t="shared" si="0"/>
        <v>8.83</v>
      </c>
      <c r="K18" s="30">
        <f t="shared" si="0"/>
        <v>8</v>
      </c>
      <c r="L18" s="30">
        <f t="shared" si="0"/>
        <v>6.33</v>
      </c>
      <c r="M18" s="30">
        <f t="shared" si="0"/>
        <v>9.5</v>
      </c>
      <c r="N18" s="30">
        <f t="shared" si="0"/>
        <v>8.16</v>
      </c>
      <c r="O18" s="30">
        <f t="shared" si="0"/>
        <v>8</v>
      </c>
      <c r="P18" s="30">
        <f t="shared" si="0"/>
        <v>8.5</v>
      </c>
      <c r="Q18" s="30">
        <f t="shared" si="0"/>
        <v>8</v>
      </c>
      <c r="R18" s="30">
        <f t="shared" si="0"/>
        <v>7.83</v>
      </c>
      <c r="S18" s="30">
        <f t="shared" si="0"/>
        <v>9.5</v>
      </c>
      <c r="T18" s="30">
        <f t="shared" si="0"/>
        <v>9.5</v>
      </c>
      <c r="U18" s="30">
        <f t="shared" si="0"/>
        <v>9.16</v>
      </c>
      <c r="V18" s="30">
        <f t="shared" si="0"/>
        <v>8.83</v>
      </c>
      <c r="W18" s="30">
        <f t="shared" si="0"/>
        <v>9</v>
      </c>
      <c r="X18" s="30">
        <f t="shared" si="0"/>
        <v>8.5</v>
      </c>
      <c r="Y18" s="30">
        <f t="shared" si="0"/>
        <v>8.66</v>
      </c>
      <c r="Z18" s="30">
        <f t="shared" si="0"/>
        <v>8.66</v>
      </c>
      <c r="AA18" s="30">
        <f t="shared" si="0"/>
        <v>8.66</v>
      </c>
      <c r="AB18" s="30">
        <f t="shared" si="0"/>
        <v>8.33</v>
      </c>
      <c r="AC18" s="30">
        <f t="shared" si="0"/>
        <v>9</v>
      </c>
      <c r="AD18" s="30">
        <f t="shared" si="0"/>
        <v>9.16</v>
      </c>
      <c r="AE18" s="30">
        <f t="shared" si="0"/>
        <v>7</v>
      </c>
      <c r="AF18" s="30">
        <f t="shared" si="0"/>
        <v>8.83</v>
      </c>
      <c r="AG18" s="30">
        <f t="shared" si="0"/>
        <v>8.5</v>
      </c>
      <c r="AH18" s="30">
        <f t="shared" si="0"/>
        <v>7.66</v>
      </c>
      <c r="AI18" s="30">
        <f t="shared" si="0"/>
        <v>8.66</v>
      </c>
      <c r="AJ18" s="30">
        <f t="shared" si="0"/>
        <v>8.33</v>
      </c>
    </row>
    <row r="19" spans="1:36">
      <c r="A19" s="5"/>
      <c r="B19" s="2"/>
      <c r="C19" s="31" t="s">
        <v>16</v>
      </c>
      <c r="D19" s="90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33">
        <v>10</v>
      </c>
      <c r="E20" s="33">
        <v>7</v>
      </c>
      <c r="F20" s="33">
        <v>8</v>
      </c>
      <c r="G20" s="33">
        <v>7</v>
      </c>
      <c r="H20" s="33">
        <v>8</v>
      </c>
      <c r="I20" s="34"/>
      <c r="J20" s="33">
        <v>7</v>
      </c>
      <c r="K20" s="33">
        <v>8</v>
      </c>
      <c r="L20" s="33">
        <v>6</v>
      </c>
      <c r="M20" s="33">
        <v>9</v>
      </c>
      <c r="N20" s="33">
        <v>8</v>
      </c>
      <c r="O20" s="33">
        <v>8</v>
      </c>
      <c r="P20" s="33">
        <v>8</v>
      </c>
      <c r="Q20" s="33">
        <v>8</v>
      </c>
      <c r="R20" s="33">
        <v>8</v>
      </c>
      <c r="S20" s="33">
        <v>9</v>
      </c>
      <c r="T20" s="33">
        <v>9</v>
      </c>
      <c r="U20" s="33">
        <v>9</v>
      </c>
      <c r="V20" s="33">
        <v>8</v>
      </c>
      <c r="W20" s="33">
        <v>8</v>
      </c>
      <c r="X20" s="33">
        <v>8</v>
      </c>
      <c r="Y20" s="33">
        <v>8</v>
      </c>
      <c r="Z20" s="33">
        <v>8</v>
      </c>
      <c r="AA20" s="33">
        <v>8</v>
      </c>
      <c r="AB20" s="33">
        <v>8</v>
      </c>
      <c r="AC20" s="33">
        <v>8</v>
      </c>
      <c r="AD20" s="33">
        <v>8</v>
      </c>
      <c r="AE20" s="33">
        <v>8</v>
      </c>
      <c r="AF20" s="33">
        <v>8</v>
      </c>
      <c r="AG20" s="33">
        <v>8</v>
      </c>
      <c r="AH20" s="33">
        <v>8</v>
      </c>
      <c r="AI20" s="33">
        <v>8</v>
      </c>
      <c r="AJ20" s="33">
        <v>8</v>
      </c>
    </row>
    <row r="21" spans="1:36" ht="12" customHeight="1">
      <c r="A21" s="5"/>
      <c r="B21" s="20" t="s">
        <v>8</v>
      </c>
      <c r="C21" s="32" t="s">
        <v>18</v>
      </c>
      <c r="D21" s="33">
        <v>9</v>
      </c>
      <c r="E21" s="33">
        <v>8</v>
      </c>
      <c r="F21" s="33">
        <v>8</v>
      </c>
      <c r="G21" s="33">
        <v>7</v>
      </c>
      <c r="H21" s="33">
        <v>9</v>
      </c>
      <c r="I21" s="34"/>
      <c r="J21" s="33">
        <v>7</v>
      </c>
      <c r="K21" s="33">
        <v>9</v>
      </c>
      <c r="L21" s="33">
        <v>6</v>
      </c>
      <c r="M21" s="33">
        <v>9</v>
      </c>
      <c r="N21" s="33">
        <v>9</v>
      </c>
      <c r="O21" s="33">
        <v>8</v>
      </c>
      <c r="P21" s="33">
        <v>9</v>
      </c>
      <c r="Q21" s="33">
        <v>8</v>
      </c>
      <c r="R21" s="33">
        <v>8</v>
      </c>
      <c r="S21" s="33">
        <v>9</v>
      </c>
      <c r="T21" s="33">
        <v>10</v>
      </c>
      <c r="U21" s="33">
        <v>9</v>
      </c>
      <c r="V21" s="33">
        <v>9</v>
      </c>
      <c r="W21" s="33">
        <v>8</v>
      </c>
      <c r="X21" s="33">
        <v>8</v>
      </c>
      <c r="Y21" s="33">
        <v>9</v>
      </c>
      <c r="Z21" s="33">
        <v>8</v>
      </c>
      <c r="AA21" s="33">
        <v>8</v>
      </c>
      <c r="AB21" s="33">
        <v>8</v>
      </c>
      <c r="AC21" s="33">
        <v>9</v>
      </c>
      <c r="AD21" s="33">
        <v>9</v>
      </c>
      <c r="AE21" s="33">
        <v>7</v>
      </c>
      <c r="AF21" s="33">
        <v>9</v>
      </c>
      <c r="AG21" s="33">
        <v>8</v>
      </c>
      <c r="AH21" s="33">
        <v>8</v>
      </c>
      <c r="AI21" s="33">
        <v>8</v>
      </c>
      <c r="AJ21" s="33">
        <v>8</v>
      </c>
    </row>
    <row r="22" spans="1:36" ht="12" customHeight="1">
      <c r="A22" s="5"/>
      <c r="B22" s="20" t="s">
        <v>8</v>
      </c>
      <c r="C22" s="32" t="s">
        <v>19</v>
      </c>
      <c r="D22" s="33">
        <v>9</v>
      </c>
      <c r="E22" s="33">
        <v>7</v>
      </c>
      <c r="F22" s="33">
        <v>8</v>
      </c>
      <c r="G22" s="33">
        <v>7</v>
      </c>
      <c r="H22" s="33">
        <v>8</v>
      </c>
      <c r="I22" s="34"/>
      <c r="J22" s="33">
        <v>8</v>
      </c>
      <c r="K22" s="33">
        <v>8</v>
      </c>
      <c r="L22" s="33">
        <v>6</v>
      </c>
      <c r="M22" s="33">
        <v>10</v>
      </c>
      <c r="N22" s="33">
        <v>8</v>
      </c>
      <c r="O22" s="33">
        <v>7</v>
      </c>
      <c r="P22" s="33">
        <v>8</v>
      </c>
      <c r="Q22" s="33">
        <v>7</v>
      </c>
      <c r="R22" s="33">
        <v>8</v>
      </c>
      <c r="S22" s="33">
        <v>9</v>
      </c>
      <c r="T22" s="33">
        <v>10</v>
      </c>
      <c r="U22" s="33">
        <v>9</v>
      </c>
      <c r="V22" s="33">
        <v>8</v>
      </c>
      <c r="W22" s="33">
        <v>9</v>
      </c>
      <c r="X22" s="33">
        <v>8</v>
      </c>
      <c r="Y22" s="33">
        <v>8</v>
      </c>
      <c r="Z22" s="33">
        <v>7</v>
      </c>
      <c r="AA22" s="33">
        <v>8</v>
      </c>
      <c r="AB22" s="33">
        <v>8</v>
      </c>
      <c r="AC22" s="33">
        <v>9</v>
      </c>
      <c r="AD22" s="33">
        <v>8</v>
      </c>
      <c r="AE22" s="33">
        <v>7</v>
      </c>
      <c r="AF22" s="33">
        <v>9</v>
      </c>
      <c r="AG22" s="33">
        <v>9</v>
      </c>
      <c r="AH22" s="33">
        <v>8</v>
      </c>
      <c r="AI22" s="33">
        <v>7</v>
      </c>
      <c r="AJ22" s="33">
        <v>7</v>
      </c>
    </row>
    <row r="23" spans="1:36" ht="12" customHeight="1">
      <c r="A23" s="5"/>
      <c r="B23" s="20"/>
      <c r="C23" s="29" t="s">
        <v>15</v>
      </c>
      <c r="D23" s="30">
        <f t="shared" ref="D23:AJ23" si="1">TRUNC(IFERROR(AVERAGE(D20:D22),"0"),2)</f>
        <v>9.33</v>
      </c>
      <c r="E23" s="30">
        <f t="shared" si="1"/>
        <v>7.33</v>
      </c>
      <c r="F23" s="30">
        <f t="shared" si="1"/>
        <v>8</v>
      </c>
      <c r="G23" s="30">
        <f t="shared" si="1"/>
        <v>7</v>
      </c>
      <c r="H23" s="30">
        <f t="shared" si="1"/>
        <v>8.33</v>
      </c>
      <c r="I23" s="30">
        <f t="shared" si="1"/>
        <v>0</v>
      </c>
      <c r="J23" s="30">
        <f t="shared" si="1"/>
        <v>7.33</v>
      </c>
      <c r="K23" s="30">
        <f t="shared" si="1"/>
        <v>8.33</v>
      </c>
      <c r="L23" s="30">
        <f t="shared" si="1"/>
        <v>6</v>
      </c>
      <c r="M23" s="30">
        <f t="shared" si="1"/>
        <v>9.33</v>
      </c>
      <c r="N23" s="30">
        <f t="shared" si="1"/>
        <v>8.33</v>
      </c>
      <c r="O23" s="30">
        <f t="shared" si="1"/>
        <v>7.66</v>
      </c>
      <c r="P23" s="30">
        <f t="shared" si="1"/>
        <v>8.33</v>
      </c>
      <c r="Q23" s="30">
        <f t="shared" si="1"/>
        <v>7.66</v>
      </c>
      <c r="R23" s="30">
        <f t="shared" si="1"/>
        <v>8</v>
      </c>
      <c r="S23" s="30">
        <f t="shared" si="1"/>
        <v>9</v>
      </c>
      <c r="T23" s="30">
        <f t="shared" si="1"/>
        <v>9.66</v>
      </c>
      <c r="U23" s="30">
        <f t="shared" si="1"/>
        <v>9</v>
      </c>
      <c r="V23" s="30">
        <f t="shared" si="1"/>
        <v>8.33</v>
      </c>
      <c r="W23" s="30">
        <f t="shared" si="1"/>
        <v>8.33</v>
      </c>
      <c r="X23" s="30">
        <f t="shared" si="1"/>
        <v>8</v>
      </c>
      <c r="Y23" s="30">
        <f t="shared" si="1"/>
        <v>8.33</v>
      </c>
      <c r="Z23" s="30">
        <f t="shared" si="1"/>
        <v>7.66</v>
      </c>
      <c r="AA23" s="30">
        <f t="shared" si="1"/>
        <v>8</v>
      </c>
      <c r="AB23" s="30">
        <f t="shared" si="1"/>
        <v>8</v>
      </c>
      <c r="AC23" s="30">
        <f t="shared" si="1"/>
        <v>8.66</v>
      </c>
      <c r="AD23" s="30">
        <f t="shared" si="1"/>
        <v>8.33</v>
      </c>
      <c r="AE23" s="30">
        <f t="shared" si="1"/>
        <v>7.33</v>
      </c>
      <c r="AF23" s="30">
        <f t="shared" si="1"/>
        <v>8.66</v>
      </c>
      <c r="AG23" s="30">
        <f t="shared" si="1"/>
        <v>8.33</v>
      </c>
      <c r="AH23" s="30">
        <f t="shared" si="1"/>
        <v>8</v>
      </c>
      <c r="AI23" s="30">
        <f t="shared" si="1"/>
        <v>7.66</v>
      </c>
      <c r="AJ23" s="30">
        <f t="shared" si="1"/>
        <v>7.66</v>
      </c>
    </row>
    <row r="24" spans="1:36" ht="15.75" customHeight="1">
      <c r="A24" s="5"/>
      <c r="B24" s="2"/>
      <c r="C24" s="35" t="s">
        <v>20</v>
      </c>
      <c r="D24" s="8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36">
        <v>9</v>
      </c>
      <c r="E25" s="36">
        <v>9</v>
      </c>
      <c r="F25" s="36">
        <v>8</v>
      </c>
      <c r="G25" s="36">
        <v>8</v>
      </c>
      <c r="H25" s="36">
        <v>9</v>
      </c>
      <c r="I25" s="37"/>
      <c r="J25" s="36">
        <v>8</v>
      </c>
      <c r="K25" s="36">
        <v>9</v>
      </c>
      <c r="L25" s="36">
        <v>6</v>
      </c>
      <c r="M25" s="36">
        <v>9</v>
      </c>
      <c r="N25" s="36">
        <v>8</v>
      </c>
      <c r="O25" s="36">
        <v>9</v>
      </c>
      <c r="P25" s="36">
        <v>9</v>
      </c>
      <c r="Q25" s="36">
        <v>8</v>
      </c>
      <c r="R25" s="36">
        <v>9</v>
      </c>
      <c r="S25" s="36">
        <v>9</v>
      </c>
      <c r="T25" s="36">
        <v>9</v>
      </c>
      <c r="U25" s="36">
        <v>9</v>
      </c>
      <c r="V25" s="36">
        <v>8</v>
      </c>
      <c r="W25" s="36">
        <v>9</v>
      </c>
      <c r="X25" s="36">
        <v>8</v>
      </c>
      <c r="Y25" s="36">
        <v>9</v>
      </c>
      <c r="Z25" s="36">
        <v>8</v>
      </c>
      <c r="AA25" s="36">
        <v>8</v>
      </c>
      <c r="AB25" s="36">
        <v>8</v>
      </c>
      <c r="AC25" s="36">
        <v>8</v>
      </c>
      <c r="AD25" s="36">
        <v>9</v>
      </c>
      <c r="AE25" s="36">
        <v>8</v>
      </c>
      <c r="AF25" s="36">
        <v>9</v>
      </c>
      <c r="AG25" s="36">
        <v>9</v>
      </c>
      <c r="AH25" s="36">
        <v>8</v>
      </c>
      <c r="AI25" s="36">
        <v>8</v>
      </c>
      <c r="AJ25" s="36">
        <v>8</v>
      </c>
    </row>
    <row r="26" spans="1:36" ht="12" customHeight="1">
      <c r="A26" s="5"/>
      <c r="B26" s="20" t="s">
        <v>8</v>
      </c>
      <c r="C26" s="32" t="s">
        <v>22</v>
      </c>
      <c r="D26" s="36">
        <v>10</v>
      </c>
      <c r="E26" s="36">
        <v>9</v>
      </c>
      <c r="F26" s="36">
        <v>7</v>
      </c>
      <c r="G26" s="36">
        <v>7</v>
      </c>
      <c r="H26" s="36">
        <v>9</v>
      </c>
      <c r="I26" s="37"/>
      <c r="J26" s="36">
        <v>9</v>
      </c>
      <c r="K26" s="36">
        <v>7</v>
      </c>
      <c r="L26" s="36">
        <v>6</v>
      </c>
      <c r="M26" s="36">
        <v>8</v>
      </c>
      <c r="N26" s="36">
        <v>7</v>
      </c>
      <c r="O26" s="36">
        <v>8</v>
      </c>
      <c r="P26" s="36">
        <v>9</v>
      </c>
      <c r="Q26" s="36">
        <v>8</v>
      </c>
      <c r="R26" s="36">
        <v>8</v>
      </c>
      <c r="S26" s="36">
        <v>9</v>
      </c>
      <c r="T26" s="36">
        <v>10</v>
      </c>
      <c r="U26" s="36">
        <v>8</v>
      </c>
      <c r="V26" s="36">
        <v>9</v>
      </c>
      <c r="W26" s="36">
        <v>9</v>
      </c>
      <c r="X26" s="36">
        <v>8</v>
      </c>
      <c r="Y26" s="36">
        <v>8</v>
      </c>
      <c r="Z26" s="36">
        <v>8</v>
      </c>
      <c r="AA26" s="36">
        <v>8</v>
      </c>
      <c r="AB26" s="36">
        <v>8</v>
      </c>
      <c r="AC26" s="36">
        <v>9</v>
      </c>
      <c r="AD26" s="36">
        <v>8</v>
      </c>
      <c r="AE26" s="36">
        <v>7</v>
      </c>
      <c r="AF26" s="36">
        <v>9</v>
      </c>
      <c r="AG26" s="36">
        <v>8</v>
      </c>
      <c r="AH26" s="36">
        <v>8</v>
      </c>
      <c r="AI26" s="36">
        <v>7</v>
      </c>
      <c r="AJ26" s="36">
        <v>7</v>
      </c>
    </row>
    <row r="27" spans="1:36" ht="12" customHeight="1">
      <c r="A27" s="5"/>
      <c r="B27" s="20" t="s">
        <v>8</v>
      </c>
      <c r="C27" s="32" t="s">
        <v>23</v>
      </c>
      <c r="D27" s="36">
        <v>9</v>
      </c>
      <c r="E27" s="36">
        <v>8</v>
      </c>
      <c r="F27" s="36">
        <v>9</v>
      </c>
      <c r="G27" s="36">
        <v>8</v>
      </c>
      <c r="H27" s="36">
        <v>9</v>
      </c>
      <c r="I27" s="37"/>
      <c r="J27" s="36">
        <v>8</v>
      </c>
      <c r="K27" s="36">
        <v>9</v>
      </c>
      <c r="L27" s="36">
        <v>7</v>
      </c>
      <c r="M27" s="36">
        <v>9</v>
      </c>
      <c r="N27" s="36">
        <v>8</v>
      </c>
      <c r="O27" s="36">
        <v>9</v>
      </c>
      <c r="P27" s="36">
        <v>8</v>
      </c>
      <c r="Q27" s="36">
        <v>9</v>
      </c>
      <c r="R27" s="36">
        <v>8</v>
      </c>
      <c r="S27" s="36">
        <v>10</v>
      </c>
      <c r="T27" s="36">
        <v>10</v>
      </c>
      <c r="U27" s="36">
        <v>8</v>
      </c>
      <c r="V27" s="36">
        <v>9</v>
      </c>
      <c r="W27" s="36">
        <v>9</v>
      </c>
      <c r="X27" s="36">
        <v>9</v>
      </c>
      <c r="Y27" s="36">
        <v>9</v>
      </c>
      <c r="Z27" s="36">
        <v>8</v>
      </c>
      <c r="AA27" s="36">
        <v>8</v>
      </c>
      <c r="AB27" s="36">
        <v>8</v>
      </c>
      <c r="AC27" s="36">
        <v>8</v>
      </c>
      <c r="AD27" s="36">
        <v>9</v>
      </c>
      <c r="AE27" s="36">
        <v>7</v>
      </c>
      <c r="AF27" s="36">
        <v>9</v>
      </c>
      <c r="AG27" s="36">
        <v>8</v>
      </c>
      <c r="AH27" s="36">
        <v>8</v>
      </c>
      <c r="AI27" s="36">
        <v>8</v>
      </c>
      <c r="AJ27" s="36">
        <v>8</v>
      </c>
    </row>
    <row r="28" spans="1:36" ht="12" customHeight="1">
      <c r="A28" s="5"/>
      <c r="B28" s="20" t="s">
        <v>8</v>
      </c>
      <c r="C28" s="32" t="s">
        <v>24</v>
      </c>
      <c r="D28" s="36">
        <v>9</v>
      </c>
      <c r="E28" s="36">
        <v>10</v>
      </c>
      <c r="F28" s="36">
        <v>8</v>
      </c>
      <c r="G28" s="36">
        <v>8</v>
      </c>
      <c r="H28" s="36">
        <v>9</v>
      </c>
      <c r="I28" s="37"/>
      <c r="J28" s="36">
        <v>9</v>
      </c>
      <c r="K28" s="36">
        <v>8</v>
      </c>
      <c r="L28" s="36">
        <v>7</v>
      </c>
      <c r="M28" s="36">
        <v>9</v>
      </c>
      <c r="N28" s="36">
        <v>8</v>
      </c>
      <c r="O28" s="36">
        <v>8</v>
      </c>
      <c r="P28" s="36">
        <v>10</v>
      </c>
      <c r="Q28" s="36">
        <v>9</v>
      </c>
      <c r="R28" s="36">
        <v>7</v>
      </c>
      <c r="S28" s="36">
        <v>9</v>
      </c>
      <c r="T28" s="36">
        <v>9</v>
      </c>
      <c r="U28" s="36">
        <v>9</v>
      </c>
      <c r="V28" s="36">
        <v>9</v>
      </c>
      <c r="W28" s="36">
        <v>10</v>
      </c>
      <c r="X28" s="36">
        <v>9</v>
      </c>
      <c r="Y28" s="36">
        <v>8</v>
      </c>
      <c r="Z28" s="36">
        <v>9</v>
      </c>
      <c r="AA28" s="36">
        <v>9</v>
      </c>
      <c r="AB28" s="36">
        <v>8</v>
      </c>
      <c r="AC28" s="36">
        <v>9</v>
      </c>
      <c r="AD28" s="36">
        <v>8</v>
      </c>
      <c r="AE28" s="36">
        <v>8</v>
      </c>
      <c r="AF28" s="36">
        <v>8</v>
      </c>
      <c r="AG28" s="36">
        <v>9</v>
      </c>
      <c r="AH28" s="36">
        <v>8</v>
      </c>
      <c r="AI28" s="36">
        <v>8</v>
      </c>
      <c r="AJ28" s="36">
        <v>8</v>
      </c>
    </row>
    <row r="29" spans="1:36" ht="12" customHeight="1">
      <c r="A29" s="5"/>
      <c r="B29" s="20" t="s">
        <v>8</v>
      </c>
      <c r="C29" s="32" t="s">
        <v>25</v>
      </c>
      <c r="D29" s="36">
        <v>9</v>
      </c>
      <c r="E29" s="36">
        <v>10</v>
      </c>
      <c r="F29" s="36">
        <v>8</v>
      </c>
      <c r="G29" s="36">
        <v>9</v>
      </c>
      <c r="H29" s="36">
        <v>10</v>
      </c>
      <c r="I29" s="37"/>
      <c r="J29" s="36">
        <v>10</v>
      </c>
      <c r="K29" s="36">
        <v>9</v>
      </c>
      <c r="L29" s="36">
        <v>8</v>
      </c>
      <c r="M29" s="36">
        <v>9</v>
      </c>
      <c r="N29" s="36">
        <v>9</v>
      </c>
      <c r="O29" s="36">
        <v>8</v>
      </c>
      <c r="P29" s="36">
        <v>9</v>
      </c>
      <c r="Q29" s="36">
        <v>9</v>
      </c>
      <c r="R29" s="36">
        <v>8</v>
      </c>
      <c r="S29" s="36">
        <v>10</v>
      </c>
      <c r="T29" s="36">
        <v>9</v>
      </c>
      <c r="U29" s="36">
        <v>9</v>
      </c>
      <c r="V29" s="36">
        <v>10</v>
      </c>
      <c r="W29" s="36">
        <v>10</v>
      </c>
      <c r="X29" s="36">
        <v>9</v>
      </c>
      <c r="Y29" s="36">
        <v>8</v>
      </c>
      <c r="Z29" s="36">
        <v>9</v>
      </c>
      <c r="AA29" s="36">
        <v>10</v>
      </c>
      <c r="AB29" s="36">
        <v>8</v>
      </c>
      <c r="AC29" s="36">
        <v>9</v>
      </c>
      <c r="AD29" s="36">
        <v>9</v>
      </c>
      <c r="AE29" s="36">
        <v>8</v>
      </c>
      <c r="AF29" s="36">
        <v>9</v>
      </c>
      <c r="AG29" s="36">
        <v>9</v>
      </c>
      <c r="AH29" s="36">
        <v>9</v>
      </c>
      <c r="AI29" s="36">
        <v>8</v>
      </c>
      <c r="AJ29" s="36">
        <v>8</v>
      </c>
    </row>
    <row r="30" spans="1:36" ht="12" customHeight="1">
      <c r="A30" s="5"/>
      <c r="B30" s="20" t="s">
        <v>8</v>
      </c>
      <c r="C30" s="32" t="s">
        <v>26</v>
      </c>
      <c r="D30" s="36">
        <v>10</v>
      </c>
      <c r="E30" s="36">
        <v>8</v>
      </c>
      <c r="F30" s="36">
        <v>7</v>
      </c>
      <c r="G30" s="36">
        <v>7</v>
      </c>
      <c r="H30" s="36">
        <v>9</v>
      </c>
      <c r="I30" s="37"/>
      <c r="J30" s="36">
        <v>9</v>
      </c>
      <c r="K30" s="36">
        <v>7</v>
      </c>
      <c r="L30" s="36">
        <v>6</v>
      </c>
      <c r="M30" s="36">
        <v>8</v>
      </c>
      <c r="N30" s="36">
        <v>7</v>
      </c>
      <c r="O30" s="36">
        <v>8</v>
      </c>
      <c r="P30" s="36">
        <v>9</v>
      </c>
      <c r="Q30" s="36">
        <v>7</v>
      </c>
      <c r="R30" s="36">
        <v>8</v>
      </c>
      <c r="S30" s="36">
        <v>10</v>
      </c>
      <c r="T30" s="36">
        <v>10</v>
      </c>
      <c r="U30" s="36">
        <v>9</v>
      </c>
      <c r="V30" s="36">
        <v>8</v>
      </c>
      <c r="W30" s="36">
        <v>8</v>
      </c>
      <c r="X30" s="36">
        <v>8</v>
      </c>
      <c r="Y30" s="36">
        <v>8</v>
      </c>
      <c r="Z30" s="36">
        <v>8</v>
      </c>
      <c r="AA30" s="36">
        <v>8</v>
      </c>
      <c r="AB30" s="36">
        <v>8</v>
      </c>
      <c r="AC30" s="36">
        <v>9</v>
      </c>
      <c r="AD30" s="36">
        <v>8</v>
      </c>
      <c r="AE30" s="36">
        <v>7</v>
      </c>
      <c r="AF30" s="36">
        <v>8</v>
      </c>
      <c r="AG30" s="36">
        <v>8</v>
      </c>
      <c r="AH30" s="36">
        <v>7</v>
      </c>
      <c r="AI30" s="36">
        <v>7</v>
      </c>
      <c r="AJ30" s="36">
        <v>7</v>
      </c>
    </row>
    <row r="31" spans="1:36" ht="12" customHeight="1">
      <c r="A31" s="5"/>
      <c r="B31" s="20" t="s">
        <v>8</v>
      </c>
      <c r="C31" s="32" t="s">
        <v>27</v>
      </c>
      <c r="D31" s="36">
        <v>9</v>
      </c>
      <c r="E31" s="36">
        <v>7</v>
      </c>
      <c r="F31" s="36">
        <v>7</v>
      </c>
      <c r="G31" s="36">
        <v>7</v>
      </c>
      <c r="H31" s="36">
        <v>8</v>
      </c>
      <c r="I31" s="37"/>
      <c r="J31" s="36">
        <v>9</v>
      </c>
      <c r="K31" s="36">
        <v>7</v>
      </c>
      <c r="L31" s="36">
        <v>7</v>
      </c>
      <c r="M31" s="36">
        <v>10</v>
      </c>
      <c r="N31" s="36">
        <v>7</v>
      </c>
      <c r="O31" s="36">
        <v>8</v>
      </c>
      <c r="P31" s="36">
        <v>8</v>
      </c>
      <c r="Q31" s="36">
        <v>8</v>
      </c>
      <c r="R31" s="36">
        <v>7</v>
      </c>
      <c r="S31" s="36">
        <v>9</v>
      </c>
      <c r="T31" s="36">
        <v>9</v>
      </c>
      <c r="U31" s="36">
        <v>8</v>
      </c>
      <c r="V31" s="36">
        <v>9</v>
      </c>
      <c r="W31" s="36">
        <v>9</v>
      </c>
      <c r="X31" s="36">
        <v>8</v>
      </c>
      <c r="Y31" s="36">
        <v>8</v>
      </c>
      <c r="Z31" s="36">
        <v>9</v>
      </c>
      <c r="AA31" s="36">
        <v>9</v>
      </c>
      <c r="AB31" s="36">
        <v>7</v>
      </c>
      <c r="AC31" s="36">
        <v>9</v>
      </c>
      <c r="AD31" s="36">
        <v>8</v>
      </c>
      <c r="AE31" s="36">
        <v>7</v>
      </c>
      <c r="AF31" s="36">
        <v>9</v>
      </c>
      <c r="AG31" s="36">
        <v>8</v>
      </c>
      <c r="AH31" s="36">
        <v>8</v>
      </c>
      <c r="AI31" s="36">
        <v>8</v>
      </c>
      <c r="AJ31" s="36">
        <v>8</v>
      </c>
    </row>
    <row r="32" spans="1:36" ht="12" customHeight="1">
      <c r="A32" s="5"/>
      <c r="B32" s="20" t="s">
        <v>8</v>
      </c>
      <c r="C32" s="32" t="s">
        <v>28</v>
      </c>
      <c r="D32" s="36">
        <v>9</v>
      </c>
      <c r="E32" s="36">
        <v>9</v>
      </c>
      <c r="F32" s="36">
        <v>8</v>
      </c>
      <c r="G32" s="36">
        <v>8</v>
      </c>
      <c r="H32" s="36">
        <v>9</v>
      </c>
      <c r="I32" s="37"/>
      <c r="J32" s="36">
        <v>8</v>
      </c>
      <c r="K32" s="36">
        <v>8</v>
      </c>
      <c r="L32" s="36">
        <v>5</v>
      </c>
      <c r="M32" s="36">
        <v>10</v>
      </c>
      <c r="N32" s="36">
        <v>8</v>
      </c>
      <c r="O32" s="36">
        <v>8</v>
      </c>
      <c r="P32" s="36">
        <v>8</v>
      </c>
      <c r="Q32" s="36">
        <v>9</v>
      </c>
      <c r="R32" s="36">
        <v>9</v>
      </c>
      <c r="S32" s="36">
        <v>9</v>
      </c>
      <c r="T32" s="36">
        <v>10</v>
      </c>
      <c r="U32" s="36">
        <v>9</v>
      </c>
      <c r="V32" s="36">
        <v>9</v>
      </c>
      <c r="W32" s="36">
        <v>9</v>
      </c>
      <c r="X32" s="36">
        <v>9</v>
      </c>
      <c r="Y32" s="36">
        <v>9</v>
      </c>
      <c r="Z32" s="36">
        <v>9</v>
      </c>
      <c r="AA32" s="36">
        <v>8</v>
      </c>
      <c r="AB32" s="36">
        <v>8</v>
      </c>
      <c r="AC32" s="36">
        <v>8</v>
      </c>
      <c r="AD32" s="36">
        <v>9</v>
      </c>
      <c r="AE32" s="36">
        <v>7</v>
      </c>
      <c r="AF32" s="36">
        <v>9</v>
      </c>
      <c r="AG32" s="36">
        <v>8</v>
      </c>
      <c r="AH32" s="36">
        <v>7</v>
      </c>
      <c r="AI32" s="36">
        <v>9</v>
      </c>
      <c r="AJ32" s="36">
        <v>8</v>
      </c>
    </row>
    <row r="33" spans="1:36" ht="12" customHeight="1">
      <c r="A33" s="5"/>
      <c r="B33" s="20"/>
      <c r="C33" s="29" t="s">
        <v>15</v>
      </c>
      <c r="D33" s="30">
        <f t="shared" ref="D33:AJ33" si="2">TRUNC(IFERROR(AVERAGE(D25:D32),"0"),2)</f>
        <v>9.25</v>
      </c>
      <c r="E33" s="30">
        <f t="shared" si="2"/>
        <v>8.75</v>
      </c>
      <c r="F33" s="30">
        <f t="shared" si="2"/>
        <v>7.75</v>
      </c>
      <c r="G33" s="30">
        <f t="shared" si="2"/>
        <v>7.75</v>
      </c>
      <c r="H33" s="30">
        <f t="shared" si="2"/>
        <v>9</v>
      </c>
      <c r="I33" s="30">
        <f t="shared" si="2"/>
        <v>0</v>
      </c>
      <c r="J33" s="30">
        <f t="shared" si="2"/>
        <v>8.75</v>
      </c>
      <c r="K33" s="30">
        <f t="shared" si="2"/>
        <v>8</v>
      </c>
      <c r="L33" s="30">
        <f t="shared" si="2"/>
        <v>6.5</v>
      </c>
      <c r="M33" s="30">
        <f t="shared" si="2"/>
        <v>9</v>
      </c>
      <c r="N33" s="30">
        <f t="shared" si="2"/>
        <v>7.75</v>
      </c>
      <c r="O33" s="30">
        <f t="shared" si="2"/>
        <v>8.25</v>
      </c>
      <c r="P33" s="30">
        <f t="shared" si="2"/>
        <v>8.75</v>
      </c>
      <c r="Q33" s="30">
        <f t="shared" si="2"/>
        <v>8.3699999999999992</v>
      </c>
      <c r="R33" s="30">
        <f t="shared" si="2"/>
        <v>8</v>
      </c>
      <c r="S33" s="30">
        <f t="shared" si="2"/>
        <v>9.3699999999999992</v>
      </c>
      <c r="T33" s="30">
        <f t="shared" si="2"/>
        <v>9.5</v>
      </c>
      <c r="U33" s="30">
        <f t="shared" si="2"/>
        <v>8.6199999999999992</v>
      </c>
      <c r="V33" s="30">
        <f t="shared" si="2"/>
        <v>8.8699999999999992</v>
      </c>
      <c r="W33" s="30">
        <f t="shared" si="2"/>
        <v>9.1199999999999992</v>
      </c>
      <c r="X33" s="30">
        <f t="shared" si="2"/>
        <v>8.5</v>
      </c>
      <c r="Y33" s="30">
        <f t="shared" si="2"/>
        <v>8.3699999999999992</v>
      </c>
      <c r="Z33" s="30">
        <f t="shared" si="2"/>
        <v>8.5</v>
      </c>
      <c r="AA33" s="30">
        <f t="shared" si="2"/>
        <v>8.5</v>
      </c>
      <c r="AB33" s="30">
        <f t="shared" si="2"/>
        <v>7.87</v>
      </c>
      <c r="AC33" s="30">
        <f t="shared" si="2"/>
        <v>8.6199999999999992</v>
      </c>
      <c r="AD33" s="30">
        <f t="shared" si="2"/>
        <v>8.5</v>
      </c>
      <c r="AE33" s="30">
        <f t="shared" si="2"/>
        <v>7.37</v>
      </c>
      <c r="AF33" s="30">
        <f t="shared" si="2"/>
        <v>8.75</v>
      </c>
      <c r="AG33" s="30">
        <f t="shared" si="2"/>
        <v>8.3699999999999992</v>
      </c>
      <c r="AH33" s="30">
        <f t="shared" si="2"/>
        <v>7.87</v>
      </c>
      <c r="AI33" s="30">
        <f t="shared" si="2"/>
        <v>7.87</v>
      </c>
      <c r="AJ33" s="30">
        <f t="shared" si="2"/>
        <v>7.75</v>
      </c>
    </row>
    <row r="34" spans="1:36" ht="15.75" customHeight="1">
      <c r="A34" s="5"/>
      <c r="B34" s="2"/>
      <c r="C34" s="31" t="s">
        <v>29</v>
      </c>
      <c r="D34" s="95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7"/>
    </row>
    <row r="35" spans="1:36" ht="12" customHeight="1">
      <c r="A35" s="5"/>
      <c r="B35" s="20" t="s">
        <v>8</v>
      </c>
      <c r="C35" s="32" t="s">
        <v>30</v>
      </c>
      <c r="D35" s="33">
        <v>9</v>
      </c>
      <c r="E35" s="33">
        <v>8</v>
      </c>
      <c r="F35" s="33">
        <v>8</v>
      </c>
      <c r="G35" s="33">
        <v>7</v>
      </c>
      <c r="H35" s="33">
        <v>9</v>
      </c>
      <c r="I35" s="34"/>
      <c r="J35" s="33">
        <v>9</v>
      </c>
      <c r="K35" s="33">
        <v>8</v>
      </c>
      <c r="L35" s="33">
        <v>7</v>
      </c>
      <c r="M35" s="33">
        <v>10</v>
      </c>
      <c r="N35" s="33">
        <v>8</v>
      </c>
      <c r="O35" s="33">
        <v>8</v>
      </c>
      <c r="P35" s="33">
        <v>8</v>
      </c>
      <c r="Q35" s="33">
        <v>8</v>
      </c>
      <c r="R35" s="33">
        <v>8</v>
      </c>
      <c r="S35" s="33">
        <v>8</v>
      </c>
      <c r="T35" s="33">
        <v>9</v>
      </c>
      <c r="U35" s="52">
        <v>9</v>
      </c>
      <c r="V35" s="33">
        <v>9</v>
      </c>
      <c r="W35" s="33">
        <v>9</v>
      </c>
      <c r="X35" s="33">
        <v>8</v>
      </c>
      <c r="Y35" s="33">
        <v>9</v>
      </c>
      <c r="Z35" s="33">
        <v>9</v>
      </c>
      <c r="AA35" s="33">
        <v>8</v>
      </c>
      <c r="AB35" s="33">
        <v>8</v>
      </c>
      <c r="AC35" s="33">
        <v>9</v>
      </c>
      <c r="AD35" s="33">
        <v>9</v>
      </c>
      <c r="AE35" s="33">
        <v>7</v>
      </c>
      <c r="AF35" s="33">
        <v>8</v>
      </c>
      <c r="AG35" s="33">
        <v>8</v>
      </c>
      <c r="AH35" s="33">
        <v>8</v>
      </c>
      <c r="AI35" s="33">
        <v>8</v>
      </c>
      <c r="AJ35" s="33">
        <v>8</v>
      </c>
    </row>
    <row r="36" spans="1:36" ht="12" customHeight="1">
      <c r="A36" s="5"/>
      <c r="B36" s="20" t="s">
        <v>8</v>
      </c>
      <c r="C36" s="32" t="s">
        <v>31</v>
      </c>
      <c r="D36" s="33">
        <v>9</v>
      </c>
      <c r="E36" s="33">
        <v>8</v>
      </c>
      <c r="F36" s="33">
        <v>8</v>
      </c>
      <c r="G36" s="33">
        <v>8</v>
      </c>
      <c r="H36" s="33">
        <v>8</v>
      </c>
      <c r="I36" s="34"/>
      <c r="J36" s="33">
        <v>9</v>
      </c>
      <c r="K36" s="33">
        <v>8</v>
      </c>
      <c r="L36" s="33">
        <v>7</v>
      </c>
      <c r="M36" s="33">
        <v>9</v>
      </c>
      <c r="N36" s="33">
        <v>8</v>
      </c>
      <c r="O36" s="33">
        <v>8</v>
      </c>
      <c r="P36" s="33">
        <v>8</v>
      </c>
      <c r="Q36" s="33">
        <v>8</v>
      </c>
      <c r="R36" s="33">
        <v>8</v>
      </c>
      <c r="S36" s="33">
        <v>9</v>
      </c>
      <c r="T36" s="33">
        <v>9</v>
      </c>
      <c r="U36" s="33">
        <v>9</v>
      </c>
      <c r="V36" s="33">
        <v>8</v>
      </c>
      <c r="W36" s="33">
        <v>9</v>
      </c>
      <c r="X36" s="33">
        <v>8</v>
      </c>
      <c r="Y36" s="33">
        <v>8</v>
      </c>
      <c r="Z36" s="33">
        <v>8</v>
      </c>
      <c r="AA36" s="33">
        <v>9</v>
      </c>
      <c r="AB36" s="33">
        <v>8</v>
      </c>
      <c r="AC36" s="33">
        <v>8</v>
      </c>
      <c r="AD36" s="33">
        <v>8</v>
      </c>
      <c r="AE36" s="33">
        <v>8</v>
      </c>
      <c r="AF36" s="33">
        <v>8</v>
      </c>
      <c r="AG36" s="33">
        <v>9</v>
      </c>
      <c r="AH36" s="33">
        <v>8</v>
      </c>
      <c r="AI36" s="33">
        <v>8</v>
      </c>
      <c r="AJ36" s="33">
        <v>8</v>
      </c>
    </row>
    <row r="37" spans="1:36" ht="12" customHeight="1">
      <c r="A37" s="5"/>
      <c r="B37" s="20" t="s">
        <v>8</v>
      </c>
      <c r="C37" s="32" t="s">
        <v>32</v>
      </c>
      <c r="D37" s="33">
        <v>10</v>
      </c>
      <c r="E37" s="33">
        <v>7</v>
      </c>
      <c r="F37" s="33">
        <v>8</v>
      </c>
      <c r="G37" s="33">
        <v>8</v>
      </c>
      <c r="H37" s="33">
        <v>9</v>
      </c>
      <c r="I37" s="34"/>
      <c r="J37" s="33">
        <v>9</v>
      </c>
      <c r="K37" s="33">
        <v>8</v>
      </c>
      <c r="L37" s="33">
        <v>7</v>
      </c>
      <c r="M37" s="33">
        <v>9</v>
      </c>
      <c r="N37" s="33">
        <v>8</v>
      </c>
      <c r="O37" s="33">
        <v>8</v>
      </c>
      <c r="P37" s="33">
        <v>8</v>
      </c>
      <c r="Q37" s="33">
        <v>7</v>
      </c>
      <c r="R37" s="33">
        <v>8</v>
      </c>
      <c r="S37" s="33">
        <v>9</v>
      </c>
      <c r="T37" s="33">
        <v>9</v>
      </c>
      <c r="U37" s="33">
        <v>10</v>
      </c>
      <c r="V37" s="33">
        <v>9</v>
      </c>
      <c r="W37" s="33">
        <v>8</v>
      </c>
      <c r="X37" s="33">
        <v>9</v>
      </c>
      <c r="Y37" s="33">
        <v>8</v>
      </c>
      <c r="Z37" s="33">
        <v>8</v>
      </c>
      <c r="AA37" s="33">
        <v>9</v>
      </c>
      <c r="AB37" s="33">
        <v>7</v>
      </c>
      <c r="AC37" s="33">
        <v>8</v>
      </c>
      <c r="AD37" s="33">
        <v>8</v>
      </c>
      <c r="AE37" s="33">
        <v>8</v>
      </c>
      <c r="AF37" s="33">
        <v>9</v>
      </c>
      <c r="AG37" s="33">
        <v>9</v>
      </c>
      <c r="AH37" s="33">
        <v>8</v>
      </c>
      <c r="AI37" s="33">
        <v>8</v>
      </c>
      <c r="AJ37" s="33">
        <v>8</v>
      </c>
    </row>
    <row r="38" spans="1:36" ht="12" customHeight="1">
      <c r="A38" s="5"/>
      <c r="B38" s="20" t="s">
        <v>8</v>
      </c>
      <c r="C38" s="32" t="s">
        <v>33</v>
      </c>
      <c r="D38" s="33">
        <v>9</v>
      </c>
      <c r="E38" s="33">
        <v>8</v>
      </c>
      <c r="F38" s="33">
        <v>7</v>
      </c>
      <c r="G38" s="33">
        <v>7</v>
      </c>
      <c r="H38" s="33">
        <v>9</v>
      </c>
      <c r="I38" s="34"/>
      <c r="J38" s="33">
        <v>8</v>
      </c>
      <c r="K38" s="33">
        <v>9</v>
      </c>
      <c r="L38" s="33">
        <v>7</v>
      </c>
      <c r="M38" s="33">
        <v>9</v>
      </c>
      <c r="N38" s="33">
        <v>8</v>
      </c>
      <c r="O38" s="33">
        <v>7</v>
      </c>
      <c r="P38" s="33">
        <v>8</v>
      </c>
      <c r="Q38" s="33">
        <v>8</v>
      </c>
      <c r="R38" s="33">
        <v>8</v>
      </c>
      <c r="S38" s="33">
        <v>9</v>
      </c>
      <c r="T38" s="33">
        <v>9</v>
      </c>
      <c r="U38" s="33">
        <v>9</v>
      </c>
      <c r="V38" s="33">
        <v>8</v>
      </c>
      <c r="W38" s="33">
        <v>8</v>
      </c>
      <c r="X38" s="33">
        <v>8</v>
      </c>
      <c r="Y38" s="33">
        <v>8</v>
      </c>
      <c r="Z38" s="33">
        <v>8</v>
      </c>
      <c r="AA38" s="33">
        <v>8</v>
      </c>
      <c r="AB38" s="33">
        <v>7</v>
      </c>
      <c r="AC38" s="33">
        <v>8</v>
      </c>
      <c r="AD38" s="33">
        <v>8</v>
      </c>
      <c r="AE38" s="33">
        <v>7</v>
      </c>
      <c r="AF38" s="33">
        <v>8</v>
      </c>
      <c r="AG38" s="33">
        <v>8</v>
      </c>
      <c r="AH38" s="33">
        <v>7</v>
      </c>
      <c r="AI38" s="33">
        <v>9</v>
      </c>
      <c r="AJ38" s="33">
        <v>8</v>
      </c>
    </row>
    <row r="39" spans="1:36" ht="12" customHeight="1">
      <c r="A39" s="5"/>
      <c r="B39" s="20" t="s">
        <v>8</v>
      </c>
      <c r="C39" s="32" t="s">
        <v>34</v>
      </c>
      <c r="D39" s="33">
        <v>9</v>
      </c>
      <c r="E39" s="33">
        <v>9</v>
      </c>
      <c r="F39" s="33">
        <v>8</v>
      </c>
      <c r="G39" s="33">
        <v>7</v>
      </c>
      <c r="H39" s="33">
        <v>8</v>
      </c>
      <c r="I39" s="34"/>
      <c r="J39" s="33">
        <v>8</v>
      </c>
      <c r="K39" s="33">
        <v>8</v>
      </c>
      <c r="L39" s="33">
        <v>5</v>
      </c>
      <c r="M39" s="33">
        <v>9</v>
      </c>
      <c r="N39" s="33">
        <v>8</v>
      </c>
      <c r="O39" s="33">
        <v>7</v>
      </c>
      <c r="P39" s="33">
        <v>8</v>
      </c>
      <c r="Q39" s="33">
        <v>7</v>
      </c>
      <c r="R39" s="33">
        <v>8</v>
      </c>
      <c r="S39" s="33">
        <v>9</v>
      </c>
      <c r="T39" s="33">
        <v>9</v>
      </c>
      <c r="U39" s="33">
        <v>9</v>
      </c>
      <c r="V39" s="33">
        <v>9</v>
      </c>
      <c r="W39" s="33">
        <v>8</v>
      </c>
      <c r="X39" s="33">
        <v>8</v>
      </c>
      <c r="Y39" s="33">
        <v>9</v>
      </c>
      <c r="Z39" s="33">
        <v>8</v>
      </c>
      <c r="AA39" s="33">
        <v>9</v>
      </c>
      <c r="AB39" s="33">
        <v>8</v>
      </c>
      <c r="AC39" s="33">
        <v>9</v>
      </c>
      <c r="AD39" s="33">
        <v>9</v>
      </c>
      <c r="AE39" s="33">
        <v>7</v>
      </c>
      <c r="AF39" s="33">
        <v>9</v>
      </c>
      <c r="AG39" s="33">
        <v>9</v>
      </c>
      <c r="AH39" s="33">
        <v>8</v>
      </c>
      <c r="AI39" s="33">
        <v>8</v>
      </c>
      <c r="AJ39" s="33">
        <v>8</v>
      </c>
    </row>
    <row r="40" spans="1:36" ht="12" customHeight="1">
      <c r="A40" s="5"/>
      <c r="B40" s="20" t="s">
        <v>8</v>
      </c>
      <c r="C40" s="32" t="s">
        <v>35</v>
      </c>
      <c r="D40" s="33">
        <v>9</v>
      </c>
      <c r="E40" s="33">
        <v>8</v>
      </c>
      <c r="F40" s="33">
        <v>8</v>
      </c>
      <c r="G40" s="33">
        <v>7</v>
      </c>
      <c r="H40" s="33">
        <v>9</v>
      </c>
      <c r="I40" s="34"/>
      <c r="J40" s="33">
        <v>9</v>
      </c>
      <c r="K40" s="33">
        <v>9</v>
      </c>
      <c r="L40" s="33">
        <v>6</v>
      </c>
      <c r="M40" s="33">
        <v>9</v>
      </c>
      <c r="N40" s="33">
        <v>8</v>
      </c>
      <c r="O40" s="33">
        <v>8</v>
      </c>
      <c r="P40" s="33">
        <v>8</v>
      </c>
      <c r="Q40" s="33">
        <v>9</v>
      </c>
      <c r="R40" s="33">
        <v>8</v>
      </c>
      <c r="S40" s="33">
        <v>9</v>
      </c>
      <c r="T40" s="33">
        <v>10</v>
      </c>
      <c r="U40" s="33">
        <v>10</v>
      </c>
      <c r="V40" s="33">
        <v>8</v>
      </c>
      <c r="W40" s="33">
        <v>9</v>
      </c>
      <c r="X40" s="33">
        <v>9</v>
      </c>
      <c r="Y40" s="33">
        <v>8</v>
      </c>
      <c r="Z40" s="33">
        <v>8</v>
      </c>
      <c r="AA40" s="33">
        <v>9</v>
      </c>
      <c r="AB40" s="33">
        <v>8</v>
      </c>
      <c r="AC40" s="33">
        <v>9</v>
      </c>
      <c r="AD40" s="33">
        <v>9</v>
      </c>
      <c r="AE40" s="33">
        <v>7</v>
      </c>
      <c r="AF40" s="33">
        <v>8</v>
      </c>
      <c r="AG40" s="33">
        <v>9</v>
      </c>
      <c r="AH40" s="33">
        <v>8</v>
      </c>
      <c r="AI40" s="33">
        <v>9</v>
      </c>
      <c r="AJ40" s="33">
        <v>8</v>
      </c>
    </row>
    <row r="41" spans="1:36" ht="12" customHeight="1">
      <c r="A41" s="5"/>
      <c r="B41" s="38"/>
      <c r="C41" s="29" t="s">
        <v>15</v>
      </c>
      <c r="D41" s="30">
        <f t="shared" ref="D41:AJ41" si="3">TRUNC(IFERROR(AVERAGE(D35:D40),"0"),2)</f>
        <v>9.16</v>
      </c>
      <c r="E41" s="30">
        <f t="shared" si="3"/>
        <v>8</v>
      </c>
      <c r="F41" s="30">
        <f t="shared" si="3"/>
        <v>7.83</v>
      </c>
      <c r="G41" s="30">
        <f t="shared" si="3"/>
        <v>7.33</v>
      </c>
      <c r="H41" s="30">
        <f t="shared" si="3"/>
        <v>8.66</v>
      </c>
      <c r="I41" s="30">
        <f t="shared" si="3"/>
        <v>0</v>
      </c>
      <c r="J41" s="30">
        <f t="shared" si="3"/>
        <v>8.66</v>
      </c>
      <c r="K41" s="30">
        <f t="shared" si="3"/>
        <v>8.33</v>
      </c>
      <c r="L41" s="30">
        <f t="shared" si="3"/>
        <v>6.5</v>
      </c>
      <c r="M41" s="30">
        <f t="shared" si="3"/>
        <v>9.16</v>
      </c>
      <c r="N41" s="30">
        <f t="shared" si="3"/>
        <v>8</v>
      </c>
      <c r="O41" s="30">
        <f t="shared" si="3"/>
        <v>7.66</v>
      </c>
      <c r="P41" s="30">
        <f t="shared" si="3"/>
        <v>8</v>
      </c>
      <c r="Q41" s="30">
        <f t="shared" si="3"/>
        <v>7.83</v>
      </c>
      <c r="R41" s="30">
        <f t="shared" si="3"/>
        <v>8</v>
      </c>
      <c r="S41" s="30">
        <f t="shared" si="3"/>
        <v>8.83</v>
      </c>
      <c r="T41" s="30">
        <f t="shared" si="3"/>
        <v>9.16</v>
      </c>
      <c r="U41" s="30">
        <f t="shared" si="3"/>
        <v>9.33</v>
      </c>
      <c r="V41" s="30">
        <f t="shared" si="3"/>
        <v>8.5</v>
      </c>
      <c r="W41" s="30">
        <f t="shared" si="3"/>
        <v>8.5</v>
      </c>
      <c r="X41" s="30">
        <f t="shared" si="3"/>
        <v>8.33</v>
      </c>
      <c r="Y41" s="30">
        <f t="shared" si="3"/>
        <v>8.33</v>
      </c>
      <c r="Z41" s="30">
        <f t="shared" si="3"/>
        <v>8.16</v>
      </c>
      <c r="AA41" s="30">
        <f t="shared" si="3"/>
        <v>8.66</v>
      </c>
      <c r="AB41" s="30">
        <f t="shared" si="3"/>
        <v>7.66</v>
      </c>
      <c r="AC41" s="30">
        <f t="shared" si="3"/>
        <v>8.5</v>
      </c>
      <c r="AD41" s="30">
        <f t="shared" si="3"/>
        <v>8.5</v>
      </c>
      <c r="AE41" s="30">
        <f t="shared" si="3"/>
        <v>7.33</v>
      </c>
      <c r="AF41" s="30">
        <f t="shared" si="3"/>
        <v>8.33</v>
      </c>
      <c r="AG41" s="30">
        <f t="shared" si="3"/>
        <v>8.66</v>
      </c>
      <c r="AH41" s="30">
        <f t="shared" si="3"/>
        <v>7.83</v>
      </c>
      <c r="AI41" s="30">
        <f t="shared" si="3"/>
        <v>8.33</v>
      </c>
      <c r="AJ41" s="30">
        <f t="shared" si="3"/>
        <v>8</v>
      </c>
    </row>
    <row r="42" spans="1:36" ht="15.75" customHeight="1">
      <c r="A42" s="5"/>
      <c r="B42" s="2"/>
      <c r="C42" s="35" t="s">
        <v>36</v>
      </c>
      <c r="D42" s="88" t="s">
        <v>36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36">
        <v>10</v>
      </c>
      <c r="E43" s="36">
        <v>8</v>
      </c>
      <c r="F43" s="36">
        <v>8</v>
      </c>
      <c r="G43" s="36">
        <v>8</v>
      </c>
      <c r="H43" s="36">
        <v>9</v>
      </c>
      <c r="I43" s="37"/>
      <c r="J43" s="36">
        <v>9</v>
      </c>
      <c r="K43" s="36">
        <v>9</v>
      </c>
      <c r="L43" s="36">
        <v>7</v>
      </c>
      <c r="M43" s="36">
        <v>10</v>
      </c>
      <c r="N43" s="36">
        <v>9</v>
      </c>
      <c r="O43" s="36">
        <v>8</v>
      </c>
      <c r="P43" s="36">
        <v>8</v>
      </c>
      <c r="Q43" s="36">
        <v>8</v>
      </c>
      <c r="R43" s="36">
        <v>8</v>
      </c>
      <c r="S43" s="36">
        <v>9</v>
      </c>
      <c r="T43" s="36">
        <v>10</v>
      </c>
      <c r="U43" s="36">
        <v>10</v>
      </c>
      <c r="V43" s="36">
        <v>8</v>
      </c>
      <c r="W43" s="36">
        <v>9</v>
      </c>
      <c r="X43" s="36">
        <v>9</v>
      </c>
      <c r="Y43" s="36">
        <v>9</v>
      </c>
      <c r="Z43" s="36">
        <v>8</v>
      </c>
      <c r="AA43" s="36">
        <v>8</v>
      </c>
      <c r="AB43" s="36">
        <v>8</v>
      </c>
      <c r="AC43" s="36">
        <v>9</v>
      </c>
      <c r="AD43" s="36">
        <v>9</v>
      </c>
      <c r="AE43" s="36">
        <v>8</v>
      </c>
      <c r="AF43" s="36">
        <v>9</v>
      </c>
      <c r="AG43" s="36">
        <v>9</v>
      </c>
      <c r="AH43" s="36">
        <v>9</v>
      </c>
      <c r="AI43" s="36">
        <v>9</v>
      </c>
      <c r="AJ43" s="36">
        <v>8</v>
      </c>
    </row>
    <row r="44" spans="1:36" ht="12" customHeight="1">
      <c r="A44" s="5"/>
      <c r="B44" s="20" t="s">
        <v>8</v>
      </c>
      <c r="C44" s="32" t="s">
        <v>38</v>
      </c>
      <c r="D44" s="36">
        <v>9</v>
      </c>
      <c r="E44" s="36">
        <v>8</v>
      </c>
      <c r="F44" s="36">
        <v>7</v>
      </c>
      <c r="G44" s="36">
        <v>7</v>
      </c>
      <c r="H44" s="36">
        <v>8</v>
      </c>
      <c r="I44" s="37"/>
      <c r="J44" s="36">
        <v>8</v>
      </c>
      <c r="K44" s="36">
        <v>9</v>
      </c>
      <c r="L44" s="36">
        <v>7</v>
      </c>
      <c r="M44" s="36">
        <v>9</v>
      </c>
      <c r="N44" s="36">
        <v>8</v>
      </c>
      <c r="O44" s="36">
        <v>8</v>
      </c>
      <c r="P44" s="36">
        <v>7</v>
      </c>
      <c r="Q44" s="36">
        <v>7</v>
      </c>
      <c r="R44" s="36">
        <v>8</v>
      </c>
      <c r="S44" s="36">
        <v>8</v>
      </c>
      <c r="T44" s="36">
        <v>9</v>
      </c>
      <c r="U44" s="36">
        <v>9</v>
      </c>
      <c r="V44" s="36">
        <v>9</v>
      </c>
      <c r="W44" s="36">
        <v>9</v>
      </c>
      <c r="X44" s="36">
        <v>8</v>
      </c>
      <c r="Y44" s="36">
        <v>8</v>
      </c>
      <c r="Z44" s="36">
        <v>8</v>
      </c>
      <c r="AA44" s="36">
        <v>8</v>
      </c>
      <c r="AB44" s="36">
        <v>7</v>
      </c>
      <c r="AC44" s="36">
        <v>8</v>
      </c>
      <c r="AD44" s="36">
        <v>8</v>
      </c>
      <c r="AE44" s="36">
        <v>6</v>
      </c>
      <c r="AF44" s="36">
        <v>8</v>
      </c>
      <c r="AG44" s="36">
        <v>8</v>
      </c>
      <c r="AH44" s="36">
        <v>8</v>
      </c>
      <c r="AI44" s="36">
        <v>8</v>
      </c>
      <c r="AJ44" s="36">
        <v>7</v>
      </c>
    </row>
    <row r="45" spans="1:36" ht="12" customHeight="1">
      <c r="A45" s="5"/>
      <c r="B45" s="20" t="s">
        <v>8</v>
      </c>
      <c r="C45" s="32" t="s">
        <v>39</v>
      </c>
      <c r="D45" s="36">
        <v>9</v>
      </c>
      <c r="E45" s="36">
        <v>9</v>
      </c>
      <c r="F45" s="36">
        <v>8</v>
      </c>
      <c r="G45" s="36">
        <v>8</v>
      </c>
      <c r="H45" s="36">
        <v>9</v>
      </c>
      <c r="I45" s="37"/>
      <c r="J45" s="36">
        <v>9</v>
      </c>
      <c r="K45" s="36">
        <v>9</v>
      </c>
      <c r="L45" s="36">
        <v>8</v>
      </c>
      <c r="M45" s="36">
        <v>10</v>
      </c>
      <c r="N45" s="36">
        <v>8</v>
      </c>
      <c r="O45" s="36">
        <v>9</v>
      </c>
      <c r="P45" s="36">
        <v>8</v>
      </c>
      <c r="Q45" s="36">
        <v>9</v>
      </c>
      <c r="R45" s="36">
        <v>9</v>
      </c>
      <c r="S45" s="36">
        <v>10</v>
      </c>
      <c r="T45" s="36">
        <v>10</v>
      </c>
      <c r="U45" s="36">
        <v>10</v>
      </c>
      <c r="V45" s="36">
        <v>10</v>
      </c>
      <c r="W45" s="36">
        <v>9</v>
      </c>
      <c r="X45" s="36">
        <v>9</v>
      </c>
      <c r="Y45" s="36">
        <v>9</v>
      </c>
      <c r="Z45" s="36">
        <v>9</v>
      </c>
      <c r="AA45" s="36">
        <v>9</v>
      </c>
      <c r="AB45" s="36">
        <v>9</v>
      </c>
      <c r="AC45" s="36">
        <v>9</v>
      </c>
      <c r="AD45" s="36">
        <v>9</v>
      </c>
      <c r="AE45" s="36">
        <v>6</v>
      </c>
      <c r="AF45" s="36">
        <v>9</v>
      </c>
      <c r="AG45" s="36">
        <v>9</v>
      </c>
      <c r="AH45" s="36">
        <v>9</v>
      </c>
      <c r="AI45" s="36">
        <v>9</v>
      </c>
      <c r="AJ45" s="36">
        <v>9</v>
      </c>
    </row>
    <row r="46" spans="1:36" ht="12" customHeight="1">
      <c r="A46" s="5"/>
      <c r="B46" s="20" t="s">
        <v>8</v>
      </c>
      <c r="C46" s="32" t="s">
        <v>40</v>
      </c>
      <c r="D46" s="36">
        <v>9</v>
      </c>
      <c r="E46" s="36">
        <v>9</v>
      </c>
      <c r="F46" s="36">
        <v>8</v>
      </c>
      <c r="G46" s="36">
        <v>8</v>
      </c>
      <c r="H46" s="36">
        <v>9</v>
      </c>
      <c r="I46" s="37"/>
      <c r="J46" s="36">
        <v>9</v>
      </c>
      <c r="K46" s="36">
        <v>9</v>
      </c>
      <c r="L46" s="36">
        <v>7</v>
      </c>
      <c r="M46" s="36">
        <v>9</v>
      </c>
      <c r="N46" s="36">
        <v>8</v>
      </c>
      <c r="O46" s="36">
        <v>8</v>
      </c>
      <c r="P46" s="36">
        <v>8</v>
      </c>
      <c r="Q46" s="36">
        <v>8</v>
      </c>
      <c r="R46" s="36">
        <v>8</v>
      </c>
      <c r="S46" s="36">
        <v>9</v>
      </c>
      <c r="T46" s="36">
        <v>9</v>
      </c>
      <c r="U46" s="36">
        <v>9</v>
      </c>
      <c r="V46" s="36">
        <v>9</v>
      </c>
      <c r="W46" s="36">
        <v>9</v>
      </c>
      <c r="X46" s="36">
        <v>9</v>
      </c>
      <c r="Y46" s="36">
        <v>8</v>
      </c>
      <c r="Z46" s="36">
        <v>8</v>
      </c>
      <c r="AA46" s="36">
        <v>9</v>
      </c>
      <c r="AB46" s="36">
        <v>8</v>
      </c>
      <c r="AC46" s="36">
        <v>9</v>
      </c>
      <c r="AD46" s="36">
        <v>9</v>
      </c>
      <c r="AE46" s="36">
        <v>6</v>
      </c>
      <c r="AF46" s="36">
        <v>8</v>
      </c>
      <c r="AG46" s="36">
        <v>8</v>
      </c>
      <c r="AH46" s="36">
        <v>8</v>
      </c>
      <c r="AI46" s="36">
        <v>8</v>
      </c>
      <c r="AJ46" s="36">
        <v>8</v>
      </c>
    </row>
    <row r="47" spans="1:36" ht="12" customHeight="1">
      <c r="A47" s="5"/>
      <c r="B47" s="20" t="s">
        <v>8</v>
      </c>
      <c r="C47" s="32" t="s">
        <v>41</v>
      </c>
      <c r="D47" s="36">
        <v>9</v>
      </c>
      <c r="E47" s="36">
        <v>8</v>
      </c>
      <c r="F47" s="36">
        <v>7</v>
      </c>
      <c r="G47" s="36">
        <v>7</v>
      </c>
      <c r="H47" s="36">
        <v>10</v>
      </c>
      <c r="I47" s="37"/>
      <c r="J47" s="36">
        <v>8</v>
      </c>
      <c r="K47" s="36">
        <v>9</v>
      </c>
      <c r="L47" s="36">
        <v>4</v>
      </c>
      <c r="M47" s="36">
        <v>10</v>
      </c>
      <c r="N47" s="36">
        <v>7</v>
      </c>
      <c r="O47" s="36">
        <v>8</v>
      </c>
      <c r="P47" s="36">
        <v>8</v>
      </c>
      <c r="Q47" s="36">
        <v>8</v>
      </c>
      <c r="R47" s="36">
        <v>8</v>
      </c>
      <c r="S47" s="36">
        <v>10</v>
      </c>
      <c r="T47" s="36">
        <v>10</v>
      </c>
      <c r="U47" s="36">
        <v>9</v>
      </c>
      <c r="V47" s="36">
        <v>8</v>
      </c>
      <c r="W47" s="36">
        <v>7</v>
      </c>
      <c r="X47" s="36">
        <v>8</v>
      </c>
      <c r="Y47" s="36">
        <v>8</v>
      </c>
      <c r="Z47" s="36">
        <v>8</v>
      </c>
      <c r="AA47" s="36">
        <v>8</v>
      </c>
      <c r="AB47" s="36">
        <v>8</v>
      </c>
      <c r="AC47" s="36">
        <v>9</v>
      </c>
      <c r="AD47" s="36">
        <v>9</v>
      </c>
      <c r="AE47" s="36">
        <v>6</v>
      </c>
      <c r="AF47" s="36">
        <v>8</v>
      </c>
      <c r="AG47" s="36">
        <v>8</v>
      </c>
      <c r="AH47" s="36">
        <v>8</v>
      </c>
      <c r="AI47" s="36">
        <v>8</v>
      </c>
      <c r="AJ47" s="36">
        <v>9</v>
      </c>
    </row>
    <row r="48" spans="1:36" ht="12" customHeight="1">
      <c r="A48" s="5"/>
      <c r="B48" s="20"/>
      <c r="C48" s="29" t="s">
        <v>15</v>
      </c>
      <c r="D48" s="30">
        <f t="shared" ref="D48:AJ48" si="4">TRUNC(IFERROR(AVERAGE(D43:D47),"0"),2)</f>
        <v>9.1999999999999993</v>
      </c>
      <c r="E48" s="30">
        <f t="shared" si="4"/>
        <v>8.4</v>
      </c>
      <c r="F48" s="30">
        <f t="shared" si="4"/>
        <v>7.6</v>
      </c>
      <c r="G48" s="30">
        <f t="shared" si="4"/>
        <v>7.6</v>
      </c>
      <c r="H48" s="30">
        <f t="shared" si="4"/>
        <v>9</v>
      </c>
      <c r="I48" s="30">
        <f t="shared" si="4"/>
        <v>0</v>
      </c>
      <c r="J48" s="30">
        <f t="shared" si="4"/>
        <v>8.6</v>
      </c>
      <c r="K48" s="30">
        <f t="shared" si="4"/>
        <v>9</v>
      </c>
      <c r="L48" s="30">
        <f t="shared" si="4"/>
        <v>6.6</v>
      </c>
      <c r="M48" s="30">
        <f t="shared" si="4"/>
        <v>9.6</v>
      </c>
      <c r="N48" s="30">
        <f t="shared" si="4"/>
        <v>8</v>
      </c>
      <c r="O48" s="30">
        <f t="shared" si="4"/>
        <v>8.1999999999999993</v>
      </c>
      <c r="P48" s="30">
        <f t="shared" si="4"/>
        <v>7.8</v>
      </c>
      <c r="Q48" s="30">
        <f t="shared" si="4"/>
        <v>8</v>
      </c>
      <c r="R48" s="30">
        <f t="shared" si="4"/>
        <v>8.1999999999999993</v>
      </c>
      <c r="S48" s="30">
        <f t="shared" si="4"/>
        <v>9.1999999999999993</v>
      </c>
      <c r="T48" s="30">
        <f t="shared" si="4"/>
        <v>9.6</v>
      </c>
      <c r="U48" s="30">
        <f t="shared" si="4"/>
        <v>9.4</v>
      </c>
      <c r="V48" s="30">
        <f t="shared" si="4"/>
        <v>8.8000000000000007</v>
      </c>
      <c r="W48" s="30">
        <f t="shared" si="4"/>
        <v>8.6</v>
      </c>
      <c r="X48" s="30">
        <f t="shared" si="4"/>
        <v>8.6</v>
      </c>
      <c r="Y48" s="30">
        <f t="shared" si="4"/>
        <v>8.4</v>
      </c>
      <c r="Z48" s="30">
        <f t="shared" si="4"/>
        <v>8.1999999999999993</v>
      </c>
      <c r="AA48" s="30">
        <f t="shared" si="4"/>
        <v>8.4</v>
      </c>
      <c r="AB48" s="30">
        <f t="shared" si="4"/>
        <v>8</v>
      </c>
      <c r="AC48" s="30">
        <f t="shared" si="4"/>
        <v>8.8000000000000007</v>
      </c>
      <c r="AD48" s="30">
        <f t="shared" si="4"/>
        <v>8.8000000000000007</v>
      </c>
      <c r="AE48" s="30">
        <f t="shared" si="4"/>
        <v>6.4</v>
      </c>
      <c r="AF48" s="30">
        <f t="shared" si="4"/>
        <v>8.4</v>
      </c>
      <c r="AG48" s="30">
        <f t="shared" si="4"/>
        <v>8.4</v>
      </c>
      <c r="AH48" s="30">
        <f t="shared" si="4"/>
        <v>8.4</v>
      </c>
      <c r="AI48" s="30">
        <f t="shared" si="4"/>
        <v>8.4</v>
      </c>
      <c r="AJ48" s="30">
        <f t="shared" si="4"/>
        <v>8.1999999999999993</v>
      </c>
    </row>
    <row r="49" spans="1:36" ht="15.75" customHeight="1">
      <c r="A49" s="5"/>
      <c r="B49" s="2"/>
      <c r="C49" s="31" t="s">
        <v>42</v>
      </c>
      <c r="D49" s="90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33">
        <v>9</v>
      </c>
      <c r="E50" s="33">
        <v>8</v>
      </c>
      <c r="F50" s="33">
        <v>8</v>
      </c>
      <c r="G50" s="33">
        <v>8</v>
      </c>
      <c r="H50" s="33">
        <v>9</v>
      </c>
      <c r="I50" s="34"/>
      <c r="J50" s="33">
        <v>9</v>
      </c>
      <c r="K50" s="33">
        <v>9</v>
      </c>
      <c r="L50" s="33">
        <v>7</v>
      </c>
      <c r="M50" s="33">
        <v>9</v>
      </c>
      <c r="N50" s="33">
        <v>8</v>
      </c>
      <c r="O50" s="33">
        <v>8</v>
      </c>
      <c r="P50" s="33">
        <v>9</v>
      </c>
      <c r="Q50" s="33">
        <v>8</v>
      </c>
      <c r="R50" s="33">
        <v>8</v>
      </c>
      <c r="S50" s="33">
        <v>9</v>
      </c>
      <c r="T50" s="33">
        <v>9</v>
      </c>
      <c r="U50" s="33">
        <v>9</v>
      </c>
      <c r="V50" s="33">
        <v>10</v>
      </c>
      <c r="W50" s="33">
        <v>9</v>
      </c>
      <c r="X50" s="33">
        <v>8</v>
      </c>
      <c r="Y50" s="33">
        <v>8</v>
      </c>
      <c r="Z50" s="33">
        <v>9</v>
      </c>
      <c r="AA50" s="33">
        <v>9</v>
      </c>
      <c r="AB50" s="33">
        <v>8</v>
      </c>
      <c r="AC50" s="33">
        <v>9</v>
      </c>
      <c r="AD50" s="33">
        <v>9</v>
      </c>
      <c r="AE50" s="33">
        <v>7</v>
      </c>
      <c r="AF50" s="33">
        <v>9</v>
      </c>
      <c r="AG50" s="33">
        <v>9</v>
      </c>
      <c r="AH50" s="33">
        <v>8</v>
      </c>
      <c r="AI50" s="33">
        <v>8</v>
      </c>
      <c r="AJ50" s="33">
        <v>8</v>
      </c>
    </row>
    <row r="51" spans="1:36" ht="12" customHeight="1">
      <c r="A51" s="5"/>
      <c r="B51" s="20" t="s">
        <v>8</v>
      </c>
      <c r="C51" s="32" t="s">
        <v>44</v>
      </c>
      <c r="D51" s="33">
        <v>9</v>
      </c>
      <c r="E51" s="33">
        <v>8</v>
      </c>
      <c r="F51" s="33">
        <v>8</v>
      </c>
      <c r="G51" s="33">
        <v>7</v>
      </c>
      <c r="H51" s="33">
        <v>9</v>
      </c>
      <c r="I51" s="34"/>
      <c r="J51" s="33">
        <v>9</v>
      </c>
      <c r="K51" s="33">
        <v>7</v>
      </c>
      <c r="L51" s="33">
        <v>6</v>
      </c>
      <c r="M51" s="33">
        <v>9</v>
      </c>
      <c r="N51" s="33">
        <v>9</v>
      </c>
      <c r="O51" s="33">
        <v>8</v>
      </c>
      <c r="P51" s="33">
        <v>8</v>
      </c>
      <c r="Q51" s="33">
        <v>8</v>
      </c>
      <c r="R51" s="33">
        <v>8</v>
      </c>
      <c r="S51" s="33">
        <v>9</v>
      </c>
      <c r="T51" s="33">
        <v>10</v>
      </c>
      <c r="U51" s="33">
        <v>9</v>
      </c>
      <c r="V51" s="33">
        <v>9</v>
      </c>
      <c r="W51" s="33">
        <v>9</v>
      </c>
      <c r="X51" s="33">
        <v>8</v>
      </c>
      <c r="Y51" s="33">
        <v>8</v>
      </c>
      <c r="Z51" s="33">
        <v>8</v>
      </c>
      <c r="AA51" s="33">
        <v>8</v>
      </c>
      <c r="AB51" s="33">
        <v>8</v>
      </c>
      <c r="AC51" s="33">
        <v>9</v>
      </c>
      <c r="AD51" s="33">
        <v>9</v>
      </c>
      <c r="AE51" s="33">
        <v>5</v>
      </c>
      <c r="AF51" s="33">
        <v>9</v>
      </c>
      <c r="AG51" s="33">
        <v>8</v>
      </c>
      <c r="AH51" s="33">
        <v>7</v>
      </c>
      <c r="AI51" s="33">
        <v>8</v>
      </c>
      <c r="AJ51" s="33">
        <v>8</v>
      </c>
    </row>
    <row r="52" spans="1:36" ht="12" customHeight="1">
      <c r="A52" s="5"/>
      <c r="B52" s="20" t="s">
        <v>8</v>
      </c>
      <c r="C52" s="32" t="s">
        <v>45</v>
      </c>
      <c r="D52" s="33">
        <v>9</v>
      </c>
      <c r="E52" s="33">
        <v>7</v>
      </c>
      <c r="F52" s="33">
        <v>7</v>
      </c>
      <c r="G52" s="33">
        <v>7</v>
      </c>
      <c r="H52" s="33">
        <v>8</v>
      </c>
      <c r="I52" s="34"/>
      <c r="J52" s="33">
        <v>8</v>
      </c>
      <c r="K52" s="33">
        <v>9</v>
      </c>
      <c r="L52" s="33">
        <v>6</v>
      </c>
      <c r="M52" s="33">
        <v>9</v>
      </c>
      <c r="N52" s="33">
        <v>8</v>
      </c>
      <c r="O52" s="33">
        <v>7</v>
      </c>
      <c r="P52" s="33">
        <v>8</v>
      </c>
      <c r="Q52" s="33">
        <v>8</v>
      </c>
      <c r="R52" s="33">
        <v>7</v>
      </c>
      <c r="S52" s="33">
        <v>8</v>
      </c>
      <c r="T52" s="33">
        <v>9</v>
      </c>
      <c r="U52" s="33">
        <v>9</v>
      </c>
      <c r="V52" s="33">
        <v>9</v>
      </c>
      <c r="W52" s="33">
        <v>9</v>
      </c>
      <c r="X52" s="33">
        <v>8</v>
      </c>
      <c r="Y52" s="33">
        <v>8</v>
      </c>
      <c r="Z52" s="33">
        <v>8</v>
      </c>
      <c r="AA52" s="33">
        <v>9</v>
      </c>
      <c r="AB52" s="33">
        <v>7</v>
      </c>
      <c r="AC52" s="33">
        <v>9</v>
      </c>
      <c r="AD52" s="33">
        <v>9</v>
      </c>
      <c r="AE52" s="33">
        <v>6</v>
      </c>
      <c r="AF52" s="33">
        <v>9</v>
      </c>
      <c r="AG52" s="33">
        <v>8</v>
      </c>
      <c r="AH52" s="33">
        <v>8</v>
      </c>
      <c r="AI52" s="33">
        <v>8</v>
      </c>
      <c r="AJ52" s="33">
        <v>7</v>
      </c>
    </row>
    <row r="53" spans="1:36" ht="12" customHeight="1">
      <c r="A53" s="5"/>
      <c r="B53" s="20" t="s">
        <v>8</v>
      </c>
      <c r="C53" s="32" t="s">
        <v>46</v>
      </c>
      <c r="D53" s="33">
        <v>9</v>
      </c>
      <c r="E53" s="33">
        <v>9</v>
      </c>
      <c r="F53" s="33">
        <v>8</v>
      </c>
      <c r="G53" s="33">
        <v>8</v>
      </c>
      <c r="H53" s="33">
        <v>10</v>
      </c>
      <c r="I53" s="34"/>
      <c r="J53" s="33">
        <v>9</v>
      </c>
      <c r="K53" s="33">
        <v>8</v>
      </c>
      <c r="L53" s="33">
        <v>7</v>
      </c>
      <c r="M53" s="33">
        <v>9</v>
      </c>
      <c r="N53" s="33">
        <v>8</v>
      </c>
      <c r="O53" s="33">
        <v>7</v>
      </c>
      <c r="P53" s="33">
        <v>9</v>
      </c>
      <c r="Q53" s="33">
        <v>8</v>
      </c>
      <c r="R53" s="33">
        <v>8</v>
      </c>
      <c r="S53" s="33">
        <v>8</v>
      </c>
      <c r="T53" s="33">
        <v>10</v>
      </c>
      <c r="U53" s="33">
        <v>10</v>
      </c>
      <c r="V53" s="33">
        <v>8</v>
      </c>
      <c r="W53" s="33">
        <v>9</v>
      </c>
      <c r="X53" s="33">
        <v>9</v>
      </c>
      <c r="Y53" s="33">
        <v>9</v>
      </c>
      <c r="Z53" s="33">
        <v>9</v>
      </c>
      <c r="AA53" s="33">
        <v>9</v>
      </c>
      <c r="AB53" s="33">
        <v>8</v>
      </c>
      <c r="AC53" s="33">
        <v>9</v>
      </c>
      <c r="AD53" s="33">
        <v>9</v>
      </c>
      <c r="AE53" s="33">
        <v>6</v>
      </c>
      <c r="AF53" s="33">
        <v>9</v>
      </c>
      <c r="AG53" s="33">
        <v>9</v>
      </c>
      <c r="AH53" s="33">
        <v>8</v>
      </c>
      <c r="AI53" s="33">
        <v>8</v>
      </c>
      <c r="AJ53" s="33">
        <v>8</v>
      </c>
    </row>
    <row r="54" spans="1:36" ht="12" customHeight="1">
      <c r="A54" s="5"/>
      <c r="B54" s="20"/>
      <c r="C54" s="29" t="s">
        <v>15</v>
      </c>
      <c r="D54" s="30">
        <f t="shared" ref="D54:AJ54" si="5">TRUNC(IFERROR(AVERAGE(D50:D53),"0"),2)</f>
        <v>9</v>
      </c>
      <c r="E54" s="30">
        <f t="shared" si="5"/>
        <v>8</v>
      </c>
      <c r="F54" s="30">
        <f t="shared" si="5"/>
        <v>7.75</v>
      </c>
      <c r="G54" s="30">
        <f t="shared" si="5"/>
        <v>7.5</v>
      </c>
      <c r="H54" s="30">
        <f t="shared" si="5"/>
        <v>9</v>
      </c>
      <c r="I54" s="30">
        <f t="shared" si="5"/>
        <v>0</v>
      </c>
      <c r="J54" s="30">
        <f t="shared" si="5"/>
        <v>8.75</v>
      </c>
      <c r="K54" s="30">
        <f t="shared" si="5"/>
        <v>8.25</v>
      </c>
      <c r="L54" s="30">
        <f t="shared" si="5"/>
        <v>6.5</v>
      </c>
      <c r="M54" s="30">
        <f t="shared" si="5"/>
        <v>9</v>
      </c>
      <c r="N54" s="30">
        <f t="shared" si="5"/>
        <v>8.25</v>
      </c>
      <c r="O54" s="30">
        <f t="shared" si="5"/>
        <v>7.5</v>
      </c>
      <c r="P54" s="30">
        <f t="shared" si="5"/>
        <v>8.5</v>
      </c>
      <c r="Q54" s="30">
        <f t="shared" si="5"/>
        <v>8</v>
      </c>
      <c r="R54" s="30">
        <f t="shared" si="5"/>
        <v>7.75</v>
      </c>
      <c r="S54" s="30">
        <f t="shared" si="5"/>
        <v>8.5</v>
      </c>
      <c r="T54" s="30">
        <f t="shared" si="5"/>
        <v>9.5</v>
      </c>
      <c r="U54" s="30">
        <f t="shared" si="5"/>
        <v>9.25</v>
      </c>
      <c r="V54" s="30">
        <f t="shared" si="5"/>
        <v>9</v>
      </c>
      <c r="W54" s="30">
        <f t="shared" si="5"/>
        <v>9</v>
      </c>
      <c r="X54" s="30">
        <f t="shared" si="5"/>
        <v>8.25</v>
      </c>
      <c r="Y54" s="30">
        <f t="shared" si="5"/>
        <v>8.25</v>
      </c>
      <c r="Z54" s="30">
        <f t="shared" si="5"/>
        <v>8.5</v>
      </c>
      <c r="AA54" s="30">
        <f t="shared" si="5"/>
        <v>8.75</v>
      </c>
      <c r="AB54" s="30">
        <f t="shared" si="5"/>
        <v>7.75</v>
      </c>
      <c r="AC54" s="30">
        <f t="shared" si="5"/>
        <v>9</v>
      </c>
      <c r="AD54" s="30">
        <f t="shared" si="5"/>
        <v>9</v>
      </c>
      <c r="AE54" s="30">
        <f t="shared" si="5"/>
        <v>6</v>
      </c>
      <c r="AF54" s="30">
        <f t="shared" si="5"/>
        <v>9</v>
      </c>
      <c r="AG54" s="30">
        <f t="shared" si="5"/>
        <v>8.5</v>
      </c>
      <c r="AH54" s="30">
        <f t="shared" si="5"/>
        <v>7.75</v>
      </c>
      <c r="AI54" s="30">
        <f t="shared" si="5"/>
        <v>8</v>
      </c>
      <c r="AJ54" s="30">
        <f t="shared" si="5"/>
        <v>7.75</v>
      </c>
    </row>
    <row r="55" spans="1:36" ht="15.75" customHeight="1">
      <c r="A55" s="5"/>
      <c r="B55" s="2"/>
      <c r="C55" s="35" t="s">
        <v>47</v>
      </c>
      <c r="D55" s="8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36">
        <v>9</v>
      </c>
      <c r="E56" s="36">
        <v>9</v>
      </c>
      <c r="F56" s="36">
        <v>8</v>
      </c>
      <c r="G56" s="36">
        <v>8</v>
      </c>
      <c r="H56" s="36">
        <v>9</v>
      </c>
      <c r="I56" s="37"/>
      <c r="J56" s="36">
        <v>9</v>
      </c>
      <c r="K56" s="36">
        <v>8</v>
      </c>
      <c r="L56" s="36">
        <v>7</v>
      </c>
      <c r="M56" s="36">
        <v>9</v>
      </c>
      <c r="N56" s="36">
        <v>8</v>
      </c>
      <c r="O56" s="36">
        <v>8</v>
      </c>
      <c r="P56" s="36">
        <v>9</v>
      </c>
      <c r="Q56" s="36">
        <v>8</v>
      </c>
      <c r="R56" s="36">
        <v>9</v>
      </c>
      <c r="S56" s="36">
        <v>9</v>
      </c>
      <c r="T56" s="36">
        <v>9</v>
      </c>
      <c r="U56" s="36">
        <v>9</v>
      </c>
      <c r="V56" s="36">
        <v>9</v>
      </c>
      <c r="W56" s="36">
        <v>10</v>
      </c>
      <c r="X56" s="36">
        <v>8</v>
      </c>
      <c r="Y56" s="36">
        <v>8</v>
      </c>
      <c r="Z56" s="36">
        <v>9</v>
      </c>
      <c r="AA56" s="36">
        <v>9</v>
      </c>
      <c r="AB56" s="36">
        <v>8</v>
      </c>
      <c r="AC56" s="36">
        <v>9</v>
      </c>
      <c r="AD56" s="36">
        <v>8</v>
      </c>
      <c r="AE56" s="36">
        <v>7</v>
      </c>
      <c r="AF56" s="36">
        <v>8</v>
      </c>
      <c r="AG56" s="36">
        <v>8</v>
      </c>
      <c r="AH56" s="36">
        <v>8</v>
      </c>
      <c r="AI56" s="36">
        <v>8</v>
      </c>
      <c r="AJ56" s="36">
        <v>8</v>
      </c>
    </row>
    <row r="57" spans="1:36" ht="12" customHeight="1">
      <c r="A57" s="5"/>
      <c r="B57" s="20" t="s">
        <v>8</v>
      </c>
      <c r="C57" s="32" t="s">
        <v>49</v>
      </c>
      <c r="D57" s="36">
        <v>10</v>
      </c>
      <c r="E57" s="36">
        <v>9</v>
      </c>
      <c r="F57" s="36">
        <v>8</v>
      </c>
      <c r="G57" s="36">
        <v>8</v>
      </c>
      <c r="H57" s="36">
        <v>9</v>
      </c>
      <c r="I57" s="37"/>
      <c r="J57" s="36">
        <v>10</v>
      </c>
      <c r="K57" s="36">
        <v>8</v>
      </c>
      <c r="L57" s="36">
        <v>7</v>
      </c>
      <c r="M57" s="36">
        <v>10</v>
      </c>
      <c r="N57" s="36">
        <v>8</v>
      </c>
      <c r="O57" s="36">
        <v>8</v>
      </c>
      <c r="P57" s="36">
        <v>8</v>
      </c>
      <c r="Q57" s="36">
        <v>9</v>
      </c>
      <c r="R57" s="36">
        <v>9</v>
      </c>
      <c r="S57" s="36">
        <v>10</v>
      </c>
      <c r="T57" s="36">
        <v>9</v>
      </c>
      <c r="U57" s="36">
        <v>10</v>
      </c>
      <c r="V57" s="36">
        <v>9</v>
      </c>
      <c r="W57" s="36">
        <v>9</v>
      </c>
      <c r="X57" s="36">
        <v>9</v>
      </c>
      <c r="Y57" s="36">
        <v>9</v>
      </c>
      <c r="Z57" s="36">
        <v>9</v>
      </c>
      <c r="AA57" s="36">
        <v>9</v>
      </c>
      <c r="AB57" s="36">
        <v>8</v>
      </c>
      <c r="AC57" s="36">
        <v>9</v>
      </c>
      <c r="AD57" s="36">
        <v>9</v>
      </c>
      <c r="AE57" s="36">
        <v>7</v>
      </c>
      <c r="AF57" s="36">
        <v>9</v>
      </c>
      <c r="AG57" s="36">
        <v>8</v>
      </c>
      <c r="AH57" s="36">
        <v>9</v>
      </c>
      <c r="AI57" s="36">
        <v>9</v>
      </c>
      <c r="AJ57" s="36">
        <v>9</v>
      </c>
    </row>
    <row r="58" spans="1:36" ht="12" customHeight="1">
      <c r="A58" s="5"/>
      <c r="B58" s="20" t="s">
        <v>8</v>
      </c>
      <c r="C58" s="32" t="s">
        <v>50</v>
      </c>
      <c r="D58" s="36">
        <v>9</v>
      </c>
      <c r="E58" s="36">
        <v>9</v>
      </c>
      <c r="F58" s="36">
        <v>7</v>
      </c>
      <c r="G58" s="36">
        <v>8</v>
      </c>
      <c r="H58" s="36">
        <v>9</v>
      </c>
      <c r="I58" s="37"/>
      <c r="J58" s="36">
        <v>9</v>
      </c>
      <c r="K58" s="36">
        <v>8</v>
      </c>
      <c r="L58" s="36">
        <v>5</v>
      </c>
      <c r="M58" s="36">
        <v>9</v>
      </c>
      <c r="N58" s="36">
        <v>8</v>
      </c>
      <c r="O58" s="36">
        <v>8</v>
      </c>
      <c r="P58" s="36">
        <v>8</v>
      </c>
      <c r="Q58" s="36">
        <v>8</v>
      </c>
      <c r="R58" s="36">
        <v>8</v>
      </c>
      <c r="S58" s="36">
        <v>9</v>
      </c>
      <c r="T58" s="36">
        <v>9</v>
      </c>
      <c r="U58" s="36">
        <v>9</v>
      </c>
      <c r="V58" s="36">
        <v>8</v>
      </c>
      <c r="W58" s="36">
        <v>9</v>
      </c>
      <c r="X58" s="36">
        <v>8</v>
      </c>
      <c r="Y58" s="36">
        <v>9</v>
      </c>
      <c r="Z58" s="36">
        <v>8</v>
      </c>
      <c r="AA58" s="36">
        <v>8</v>
      </c>
      <c r="AB58" s="36">
        <v>7</v>
      </c>
      <c r="AC58" s="36">
        <v>8</v>
      </c>
      <c r="AD58" s="36">
        <v>8</v>
      </c>
      <c r="AE58" s="36">
        <v>6</v>
      </c>
      <c r="AF58" s="36">
        <v>8</v>
      </c>
      <c r="AG58" s="36">
        <v>8</v>
      </c>
      <c r="AH58" s="36">
        <v>8</v>
      </c>
      <c r="AI58" s="36">
        <v>9</v>
      </c>
      <c r="AJ58" s="36">
        <v>8</v>
      </c>
    </row>
    <row r="59" spans="1:36" ht="12" customHeight="1">
      <c r="A59" s="5"/>
      <c r="B59" s="20" t="s">
        <v>8</v>
      </c>
      <c r="C59" s="32" t="s">
        <v>51</v>
      </c>
      <c r="D59" s="36">
        <v>10</v>
      </c>
      <c r="E59" s="36">
        <v>8</v>
      </c>
      <c r="F59" s="36">
        <v>8</v>
      </c>
      <c r="G59" s="36">
        <v>7</v>
      </c>
      <c r="H59" s="36">
        <v>9</v>
      </c>
      <c r="I59" s="37"/>
      <c r="J59" s="36">
        <v>9</v>
      </c>
      <c r="K59" s="36">
        <v>8</v>
      </c>
      <c r="L59" s="36">
        <v>6</v>
      </c>
      <c r="M59" s="36">
        <v>10</v>
      </c>
      <c r="N59" s="36">
        <v>8</v>
      </c>
      <c r="O59" s="36">
        <v>8</v>
      </c>
      <c r="P59" s="36">
        <v>8</v>
      </c>
      <c r="Q59" s="36">
        <v>9</v>
      </c>
      <c r="R59" s="36">
        <v>9</v>
      </c>
      <c r="S59" s="36">
        <v>10</v>
      </c>
      <c r="T59" s="36">
        <v>10</v>
      </c>
      <c r="U59" s="36">
        <v>10</v>
      </c>
      <c r="V59" s="36">
        <v>9</v>
      </c>
      <c r="W59" s="36">
        <v>8</v>
      </c>
      <c r="X59" s="36">
        <v>9</v>
      </c>
      <c r="Y59" s="36">
        <v>9</v>
      </c>
      <c r="Z59" s="36">
        <v>8</v>
      </c>
      <c r="AA59" s="36">
        <v>9</v>
      </c>
      <c r="AB59" s="36">
        <v>8</v>
      </c>
      <c r="AC59" s="36">
        <v>9</v>
      </c>
      <c r="AD59" s="36">
        <v>9</v>
      </c>
      <c r="AE59" s="36">
        <v>7</v>
      </c>
      <c r="AF59" s="36">
        <v>9</v>
      </c>
      <c r="AG59" s="36">
        <v>8</v>
      </c>
      <c r="AH59" s="36">
        <v>8</v>
      </c>
      <c r="AI59" s="36">
        <v>9</v>
      </c>
      <c r="AJ59" s="36">
        <v>8</v>
      </c>
    </row>
    <row r="60" spans="1:36" ht="12" customHeight="1">
      <c r="A60" s="5"/>
      <c r="B60" s="20" t="s">
        <v>8</v>
      </c>
      <c r="C60" s="32" t="s">
        <v>52</v>
      </c>
      <c r="D60" s="36">
        <v>8</v>
      </c>
      <c r="E60" s="36">
        <v>8</v>
      </c>
      <c r="F60" s="36">
        <v>8</v>
      </c>
      <c r="G60" s="36">
        <v>7</v>
      </c>
      <c r="H60" s="36">
        <v>9</v>
      </c>
      <c r="I60" s="37"/>
      <c r="J60" s="36">
        <v>9</v>
      </c>
      <c r="K60" s="36">
        <v>8</v>
      </c>
      <c r="L60" s="36">
        <v>6</v>
      </c>
      <c r="M60" s="36">
        <v>9</v>
      </c>
      <c r="N60" s="36">
        <v>8</v>
      </c>
      <c r="O60" s="36">
        <v>7</v>
      </c>
      <c r="P60" s="36">
        <v>8</v>
      </c>
      <c r="Q60" s="36">
        <v>9</v>
      </c>
      <c r="R60" s="36">
        <v>9</v>
      </c>
      <c r="S60" s="36">
        <v>9</v>
      </c>
      <c r="T60" s="36">
        <v>9</v>
      </c>
      <c r="U60" s="36">
        <v>9</v>
      </c>
      <c r="V60" s="36">
        <v>9</v>
      </c>
      <c r="W60" s="36">
        <v>9</v>
      </c>
      <c r="X60" s="36">
        <v>9</v>
      </c>
      <c r="Y60" s="36">
        <v>9</v>
      </c>
      <c r="Z60" s="36">
        <v>8</v>
      </c>
      <c r="AA60" s="36">
        <v>9</v>
      </c>
      <c r="AB60" s="36">
        <v>8</v>
      </c>
      <c r="AC60" s="36">
        <v>8</v>
      </c>
      <c r="AD60" s="36">
        <v>9</v>
      </c>
      <c r="AE60" s="36">
        <v>7</v>
      </c>
      <c r="AF60" s="36">
        <v>9</v>
      </c>
      <c r="AG60" s="36">
        <v>9</v>
      </c>
      <c r="AH60" s="36">
        <v>8</v>
      </c>
      <c r="AI60" s="36">
        <v>8</v>
      </c>
      <c r="AJ60" s="36">
        <v>8</v>
      </c>
    </row>
    <row r="61" spans="1:36" ht="12" customHeight="1">
      <c r="A61" s="5"/>
      <c r="B61" s="20" t="s">
        <v>8</v>
      </c>
      <c r="C61" s="32" t="s">
        <v>53</v>
      </c>
      <c r="D61" s="36">
        <v>9</v>
      </c>
      <c r="E61" s="36">
        <v>8</v>
      </c>
      <c r="F61" s="36">
        <v>8</v>
      </c>
      <c r="G61" s="36">
        <v>7</v>
      </c>
      <c r="H61" s="36">
        <v>9</v>
      </c>
      <c r="I61" s="37"/>
      <c r="J61" s="36">
        <v>9</v>
      </c>
      <c r="K61" s="36">
        <v>7</v>
      </c>
      <c r="L61" s="36">
        <v>5</v>
      </c>
      <c r="M61" s="36">
        <v>9</v>
      </c>
      <c r="N61" s="36">
        <v>7</v>
      </c>
      <c r="O61" s="36">
        <v>8</v>
      </c>
      <c r="P61" s="36">
        <v>8</v>
      </c>
      <c r="Q61" s="36">
        <v>8</v>
      </c>
      <c r="R61" s="36">
        <v>8</v>
      </c>
      <c r="S61" s="36">
        <v>9</v>
      </c>
      <c r="T61" s="36">
        <v>10</v>
      </c>
      <c r="U61" s="36">
        <v>9</v>
      </c>
      <c r="V61" s="36">
        <v>8</v>
      </c>
      <c r="W61" s="36">
        <v>8</v>
      </c>
      <c r="X61" s="36">
        <v>8</v>
      </c>
      <c r="Y61" s="36">
        <v>8</v>
      </c>
      <c r="Z61" s="36">
        <v>8</v>
      </c>
      <c r="AA61" s="36">
        <v>8</v>
      </c>
      <c r="AB61" s="36">
        <v>7</v>
      </c>
      <c r="AC61" s="36">
        <v>8</v>
      </c>
      <c r="AD61" s="36">
        <v>8</v>
      </c>
      <c r="AE61" s="36">
        <v>5</v>
      </c>
      <c r="AF61" s="36">
        <v>8</v>
      </c>
      <c r="AG61" s="36">
        <v>8</v>
      </c>
      <c r="AH61" s="36">
        <v>9</v>
      </c>
      <c r="AI61" s="36">
        <v>8</v>
      </c>
      <c r="AJ61" s="36">
        <v>8</v>
      </c>
    </row>
    <row r="62" spans="1:36" ht="12" customHeight="1">
      <c r="A62" s="5"/>
      <c r="B62" s="20"/>
      <c r="C62" s="29" t="s">
        <v>15</v>
      </c>
      <c r="D62" s="30">
        <f t="shared" ref="D62:AJ62" si="6">TRUNC(IFERROR(AVERAGE(D56:D61),"0"),2)</f>
        <v>9.16</v>
      </c>
      <c r="E62" s="30">
        <f t="shared" si="6"/>
        <v>8.5</v>
      </c>
      <c r="F62" s="30">
        <f t="shared" si="6"/>
        <v>7.83</v>
      </c>
      <c r="G62" s="30">
        <f t="shared" si="6"/>
        <v>7.5</v>
      </c>
      <c r="H62" s="30">
        <f t="shared" si="6"/>
        <v>9</v>
      </c>
      <c r="I62" s="30">
        <f t="shared" si="6"/>
        <v>0</v>
      </c>
      <c r="J62" s="30">
        <f t="shared" si="6"/>
        <v>9.16</v>
      </c>
      <c r="K62" s="30">
        <f t="shared" si="6"/>
        <v>7.83</v>
      </c>
      <c r="L62" s="30">
        <f t="shared" si="6"/>
        <v>6</v>
      </c>
      <c r="M62" s="30">
        <f t="shared" si="6"/>
        <v>9.33</v>
      </c>
      <c r="N62" s="30">
        <f t="shared" si="6"/>
        <v>7.83</v>
      </c>
      <c r="O62" s="30">
        <f t="shared" si="6"/>
        <v>7.83</v>
      </c>
      <c r="P62" s="30">
        <f t="shared" si="6"/>
        <v>8.16</v>
      </c>
      <c r="Q62" s="30">
        <f t="shared" si="6"/>
        <v>8.5</v>
      </c>
      <c r="R62" s="30">
        <f t="shared" si="6"/>
        <v>8.66</v>
      </c>
      <c r="S62" s="30">
        <f t="shared" si="6"/>
        <v>9.33</v>
      </c>
      <c r="T62" s="30">
        <f t="shared" si="6"/>
        <v>9.33</v>
      </c>
      <c r="U62" s="30">
        <f t="shared" si="6"/>
        <v>9.33</v>
      </c>
      <c r="V62" s="30">
        <f t="shared" si="6"/>
        <v>8.66</v>
      </c>
      <c r="W62" s="30">
        <f t="shared" si="6"/>
        <v>8.83</v>
      </c>
      <c r="X62" s="30">
        <f t="shared" si="6"/>
        <v>8.5</v>
      </c>
      <c r="Y62" s="30">
        <f t="shared" si="6"/>
        <v>8.66</v>
      </c>
      <c r="Z62" s="30">
        <f t="shared" si="6"/>
        <v>8.33</v>
      </c>
      <c r="AA62" s="30">
        <f t="shared" si="6"/>
        <v>8.66</v>
      </c>
      <c r="AB62" s="30">
        <f t="shared" si="6"/>
        <v>7.66</v>
      </c>
      <c r="AC62" s="30">
        <f t="shared" si="6"/>
        <v>8.5</v>
      </c>
      <c r="AD62" s="30">
        <f t="shared" si="6"/>
        <v>8.5</v>
      </c>
      <c r="AE62" s="30">
        <f t="shared" si="6"/>
        <v>6.5</v>
      </c>
      <c r="AF62" s="30">
        <f t="shared" si="6"/>
        <v>8.5</v>
      </c>
      <c r="AG62" s="30">
        <f t="shared" si="6"/>
        <v>8.16</v>
      </c>
      <c r="AH62" s="30">
        <f t="shared" si="6"/>
        <v>8.33</v>
      </c>
      <c r="AI62" s="30">
        <f t="shared" si="6"/>
        <v>8.5</v>
      </c>
      <c r="AJ62" s="30">
        <f t="shared" si="6"/>
        <v>8.16</v>
      </c>
    </row>
    <row r="63" spans="1:36" ht="15.75" customHeight="1">
      <c r="A63" s="5"/>
      <c r="B63" s="2"/>
      <c r="C63" s="31" t="s">
        <v>54</v>
      </c>
      <c r="D63" s="90" t="s">
        <v>54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33">
        <v>8</v>
      </c>
      <c r="E64" s="33">
        <v>7</v>
      </c>
      <c r="F64" s="33">
        <v>7</v>
      </c>
      <c r="G64" s="33">
        <v>7</v>
      </c>
      <c r="H64" s="33">
        <v>8</v>
      </c>
      <c r="I64" s="34"/>
      <c r="J64" s="33">
        <v>10</v>
      </c>
      <c r="K64" s="33">
        <v>8</v>
      </c>
      <c r="L64" s="33">
        <v>6</v>
      </c>
      <c r="M64" s="33">
        <v>9</v>
      </c>
      <c r="N64" s="33">
        <v>9</v>
      </c>
      <c r="O64" s="33">
        <v>7</v>
      </c>
      <c r="P64" s="33">
        <v>7</v>
      </c>
      <c r="Q64" s="33">
        <v>8</v>
      </c>
      <c r="R64" s="33">
        <v>8</v>
      </c>
      <c r="S64" s="33">
        <v>10</v>
      </c>
      <c r="T64" s="33">
        <v>10</v>
      </c>
      <c r="U64" s="33">
        <v>9</v>
      </c>
      <c r="V64" s="33">
        <v>8</v>
      </c>
      <c r="W64" s="33">
        <v>8</v>
      </c>
      <c r="X64" s="33">
        <v>8</v>
      </c>
      <c r="Y64" s="33">
        <v>8</v>
      </c>
      <c r="Z64" s="33">
        <v>8</v>
      </c>
      <c r="AA64" s="33">
        <v>8</v>
      </c>
      <c r="AB64" s="33">
        <v>8</v>
      </c>
      <c r="AC64" s="33">
        <v>9</v>
      </c>
      <c r="AD64" s="33">
        <v>9</v>
      </c>
      <c r="AE64" s="33">
        <v>5</v>
      </c>
      <c r="AF64" s="33">
        <v>8</v>
      </c>
      <c r="AG64" s="33">
        <v>8</v>
      </c>
      <c r="AH64" s="33">
        <v>8</v>
      </c>
      <c r="AI64" s="33">
        <v>8</v>
      </c>
      <c r="AJ64" s="33">
        <v>8</v>
      </c>
    </row>
    <row r="65" spans="1:36" ht="12" customHeight="1">
      <c r="A65" s="5"/>
      <c r="B65" s="20"/>
      <c r="C65" s="29" t="s">
        <v>15</v>
      </c>
      <c r="D65" s="30">
        <f t="shared" ref="D65:AJ65" si="7">TRUNC(IFERROR(AVERAGE(D64),"0"),2)</f>
        <v>8</v>
      </c>
      <c r="E65" s="30">
        <f t="shared" si="7"/>
        <v>7</v>
      </c>
      <c r="F65" s="30">
        <f t="shared" si="7"/>
        <v>7</v>
      </c>
      <c r="G65" s="30">
        <f t="shared" si="7"/>
        <v>7</v>
      </c>
      <c r="H65" s="30">
        <f t="shared" si="7"/>
        <v>8</v>
      </c>
      <c r="I65" s="30">
        <f t="shared" si="7"/>
        <v>0</v>
      </c>
      <c r="J65" s="30">
        <f t="shared" si="7"/>
        <v>10</v>
      </c>
      <c r="K65" s="30">
        <f t="shared" si="7"/>
        <v>8</v>
      </c>
      <c r="L65" s="30">
        <f t="shared" si="7"/>
        <v>6</v>
      </c>
      <c r="M65" s="30">
        <f t="shared" si="7"/>
        <v>9</v>
      </c>
      <c r="N65" s="30">
        <f t="shared" si="7"/>
        <v>9</v>
      </c>
      <c r="O65" s="30">
        <f t="shared" si="7"/>
        <v>7</v>
      </c>
      <c r="P65" s="30">
        <f t="shared" si="7"/>
        <v>7</v>
      </c>
      <c r="Q65" s="30">
        <f t="shared" si="7"/>
        <v>8</v>
      </c>
      <c r="R65" s="30">
        <f t="shared" si="7"/>
        <v>8</v>
      </c>
      <c r="S65" s="30">
        <f t="shared" si="7"/>
        <v>10</v>
      </c>
      <c r="T65" s="30">
        <f t="shared" si="7"/>
        <v>10</v>
      </c>
      <c r="U65" s="30">
        <f t="shared" si="7"/>
        <v>9</v>
      </c>
      <c r="V65" s="30">
        <f t="shared" si="7"/>
        <v>8</v>
      </c>
      <c r="W65" s="30">
        <f t="shared" si="7"/>
        <v>8</v>
      </c>
      <c r="X65" s="30">
        <f t="shared" si="7"/>
        <v>8</v>
      </c>
      <c r="Y65" s="30">
        <f t="shared" si="7"/>
        <v>8</v>
      </c>
      <c r="Z65" s="30">
        <f t="shared" si="7"/>
        <v>8</v>
      </c>
      <c r="AA65" s="30">
        <f t="shared" si="7"/>
        <v>8</v>
      </c>
      <c r="AB65" s="30">
        <f t="shared" si="7"/>
        <v>8</v>
      </c>
      <c r="AC65" s="30">
        <f t="shared" si="7"/>
        <v>9</v>
      </c>
      <c r="AD65" s="30">
        <f t="shared" si="7"/>
        <v>9</v>
      </c>
      <c r="AE65" s="30">
        <f t="shared" si="7"/>
        <v>5</v>
      </c>
      <c r="AF65" s="30">
        <f t="shared" si="7"/>
        <v>8</v>
      </c>
      <c r="AG65" s="30">
        <f t="shared" si="7"/>
        <v>8</v>
      </c>
      <c r="AH65" s="30">
        <f t="shared" si="7"/>
        <v>8</v>
      </c>
      <c r="AI65" s="30">
        <f t="shared" si="7"/>
        <v>8</v>
      </c>
      <c r="AJ65" s="30">
        <f t="shared" si="7"/>
        <v>8</v>
      </c>
    </row>
    <row r="66" spans="1:36" ht="15.75" customHeight="1">
      <c r="A66" s="5"/>
      <c r="B66" s="2"/>
      <c r="C66" s="35" t="s">
        <v>56</v>
      </c>
      <c r="D66" s="88" t="s">
        <v>56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36">
        <v>9</v>
      </c>
      <c r="E67" s="36">
        <v>8</v>
      </c>
      <c r="F67" s="36">
        <v>8</v>
      </c>
      <c r="G67" s="36">
        <v>8</v>
      </c>
      <c r="H67" s="36">
        <v>9</v>
      </c>
      <c r="I67" s="37"/>
      <c r="J67" s="36">
        <v>9</v>
      </c>
      <c r="K67" s="36">
        <v>9</v>
      </c>
      <c r="L67" s="36">
        <v>7</v>
      </c>
      <c r="M67" s="36">
        <v>9</v>
      </c>
      <c r="N67" s="36">
        <v>9</v>
      </c>
      <c r="O67" s="36">
        <v>8</v>
      </c>
      <c r="P67" s="36">
        <v>8</v>
      </c>
      <c r="Q67" s="36">
        <v>8</v>
      </c>
      <c r="R67" s="36">
        <v>8</v>
      </c>
      <c r="S67" s="36">
        <v>9</v>
      </c>
      <c r="T67" s="36">
        <v>10</v>
      </c>
      <c r="U67" s="36">
        <v>9</v>
      </c>
      <c r="V67" s="36">
        <v>8</v>
      </c>
      <c r="W67" s="36">
        <v>9</v>
      </c>
      <c r="X67" s="36">
        <v>9</v>
      </c>
      <c r="Y67" s="36">
        <v>9</v>
      </c>
      <c r="Z67" s="36">
        <v>9</v>
      </c>
      <c r="AA67" s="36">
        <v>10</v>
      </c>
      <c r="AB67" s="36">
        <v>8</v>
      </c>
      <c r="AC67" s="36">
        <v>9</v>
      </c>
      <c r="AD67" s="36">
        <v>9</v>
      </c>
      <c r="AE67" s="36">
        <v>8</v>
      </c>
      <c r="AF67" s="36">
        <v>9</v>
      </c>
      <c r="AG67" s="36">
        <v>8</v>
      </c>
      <c r="AH67" s="36">
        <v>9</v>
      </c>
      <c r="AI67" s="36">
        <v>9</v>
      </c>
      <c r="AJ67" s="36">
        <v>9</v>
      </c>
    </row>
    <row r="68" spans="1:36" ht="12" customHeight="1">
      <c r="A68" s="5"/>
      <c r="B68" s="20" t="s">
        <v>8</v>
      </c>
      <c r="C68" s="32" t="s">
        <v>58</v>
      </c>
      <c r="D68" s="36">
        <v>10</v>
      </c>
      <c r="E68" s="36">
        <v>9</v>
      </c>
      <c r="F68" s="36">
        <v>8</v>
      </c>
      <c r="G68" s="36">
        <v>8</v>
      </c>
      <c r="H68" s="36">
        <v>9</v>
      </c>
      <c r="I68" s="37"/>
      <c r="J68" s="36">
        <v>9</v>
      </c>
      <c r="K68" s="36">
        <v>9</v>
      </c>
      <c r="L68" s="36">
        <v>8</v>
      </c>
      <c r="M68" s="36">
        <v>9</v>
      </c>
      <c r="N68" s="36">
        <v>9</v>
      </c>
      <c r="O68" s="36">
        <v>8</v>
      </c>
      <c r="P68" s="36">
        <v>8</v>
      </c>
      <c r="Q68" s="36">
        <v>8</v>
      </c>
      <c r="R68" s="36">
        <v>8</v>
      </c>
      <c r="S68" s="36">
        <v>9</v>
      </c>
      <c r="T68" s="36">
        <v>10</v>
      </c>
      <c r="U68" s="36">
        <v>10</v>
      </c>
      <c r="V68" s="36">
        <v>7</v>
      </c>
      <c r="W68" s="36">
        <v>9</v>
      </c>
      <c r="X68" s="36">
        <v>9</v>
      </c>
      <c r="Y68" s="36">
        <v>9</v>
      </c>
      <c r="Z68" s="36">
        <v>9</v>
      </c>
      <c r="AA68" s="36">
        <v>9</v>
      </c>
      <c r="AB68" s="36">
        <v>8</v>
      </c>
      <c r="AC68" s="36">
        <v>9</v>
      </c>
      <c r="AD68" s="36">
        <v>9</v>
      </c>
      <c r="AE68" s="36">
        <v>8</v>
      </c>
      <c r="AF68" s="36">
        <v>9</v>
      </c>
      <c r="AG68" s="36">
        <v>9</v>
      </c>
      <c r="AH68" s="36">
        <v>8</v>
      </c>
      <c r="AI68" s="36">
        <v>9</v>
      </c>
      <c r="AJ68" s="36">
        <v>9</v>
      </c>
    </row>
    <row r="69" spans="1:36" ht="12" customHeight="1">
      <c r="A69" s="5"/>
      <c r="B69" s="20" t="s">
        <v>8</v>
      </c>
      <c r="C69" s="32" t="s">
        <v>59</v>
      </c>
      <c r="D69" s="36">
        <v>9</v>
      </c>
      <c r="E69" s="36">
        <v>8</v>
      </c>
      <c r="F69" s="36">
        <v>8</v>
      </c>
      <c r="G69" s="36">
        <v>8</v>
      </c>
      <c r="H69" s="36">
        <v>9</v>
      </c>
      <c r="I69" s="37"/>
      <c r="J69" s="36">
        <v>9</v>
      </c>
      <c r="K69" s="36">
        <v>8</v>
      </c>
      <c r="L69" s="36">
        <v>6</v>
      </c>
      <c r="M69" s="36">
        <v>9</v>
      </c>
      <c r="N69" s="36">
        <v>8</v>
      </c>
      <c r="O69" s="36">
        <v>8</v>
      </c>
      <c r="P69" s="36">
        <v>8</v>
      </c>
      <c r="Q69" s="36">
        <v>8</v>
      </c>
      <c r="R69" s="36">
        <v>8</v>
      </c>
      <c r="S69" s="36">
        <v>9</v>
      </c>
      <c r="T69" s="36">
        <v>9</v>
      </c>
      <c r="U69" s="36">
        <v>9</v>
      </c>
      <c r="V69" s="36">
        <v>9</v>
      </c>
      <c r="W69" s="36">
        <v>8</v>
      </c>
      <c r="X69" s="36">
        <v>8</v>
      </c>
      <c r="Y69" s="36">
        <v>8</v>
      </c>
      <c r="Z69" s="36">
        <v>8</v>
      </c>
      <c r="AA69" s="36">
        <v>8</v>
      </c>
      <c r="AB69" s="36">
        <v>8</v>
      </c>
      <c r="AC69" s="36">
        <v>9</v>
      </c>
      <c r="AD69" s="36">
        <v>9</v>
      </c>
      <c r="AE69" s="36">
        <v>8</v>
      </c>
      <c r="AF69" s="36">
        <v>9</v>
      </c>
      <c r="AG69" s="36">
        <v>8</v>
      </c>
      <c r="AH69" s="36">
        <v>8</v>
      </c>
      <c r="AI69" s="36">
        <v>8</v>
      </c>
      <c r="AJ69" s="36">
        <v>9</v>
      </c>
    </row>
    <row r="70" spans="1:36" ht="12" customHeight="1">
      <c r="A70" s="5"/>
      <c r="B70" s="20"/>
      <c r="C70" s="39" t="s">
        <v>15</v>
      </c>
      <c r="D70" s="40">
        <f t="shared" ref="D70:K70" si="8">TRUNC(IFERROR(AVERAGE(D67:D69),"0"),2)</f>
        <v>9.33</v>
      </c>
      <c r="E70" s="40">
        <f t="shared" si="8"/>
        <v>8.33</v>
      </c>
      <c r="F70" s="40">
        <f t="shared" si="8"/>
        <v>8</v>
      </c>
      <c r="G70" s="40">
        <f t="shared" si="8"/>
        <v>8</v>
      </c>
      <c r="H70" s="40">
        <f t="shared" si="8"/>
        <v>9</v>
      </c>
      <c r="I70" s="40">
        <f t="shared" si="8"/>
        <v>0</v>
      </c>
      <c r="J70" s="40">
        <f t="shared" si="8"/>
        <v>9</v>
      </c>
      <c r="K70" s="40">
        <f t="shared" si="8"/>
        <v>8.66</v>
      </c>
      <c r="L70" s="53">
        <v>10</v>
      </c>
      <c r="M70" s="40">
        <f t="shared" ref="M70:AJ70" si="9">TRUNC(IFERROR(AVERAGE(M67:M69),"0"),2)</f>
        <v>9</v>
      </c>
      <c r="N70" s="40">
        <f t="shared" si="9"/>
        <v>8.66</v>
      </c>
      <c r="O70" s="40">
        <f t="shared" si="9"/>
        <v>8</v>
      </c>
      <c r="P70" s="40">
        <f t="shared" si="9"/>
        <v>8</v>
      </c>
      <c r="Q70" s="40">
        <f t="shared" si="9"/>
        <v>8</v>
      </c>
      <c r="R70" s="40">
        <f t="shared" si="9"/>
        <v>8</v>
      </c>
      <c r="S70" s="40">
        <f t="shared" si="9"/>
        <v>9</v>
      </c>
      <c r="T70" s="40">
        <f t="shared" si="9"/>
        <v>9.66</v>
      </c>
      <c r="U70" s="40">
        <f t="shared" si="9"/>
        <v>9.33</v>
      </c>
      <c r="V70" s="40">
        <f t="shared" si="9"/>
        <v>8</v>
      </c>
      <c r="W70" s="40">
        <f t="shared" si="9"/>
        <v>8.66</v>
      </c>
      <c r="X70" s="40">
        <f t="shared" si="9"/>
        <v>8.66</v>
      </c>
      <c r="Y70" s="40">
        <f t="shared" si="9"/>
        <v>8.66</v>
      </c>
      <c r="Z70" s="40">
        <f t="shared" si="9"/>
        <v>8.66</v>
      </c>
      <c r="AA70" s="40">
        <f t="shared" si="9"/>
        <v>9</v>
      </c>
      <c r="AB70" s="40">
        <f t="shared" si="9"/>
        <v>8</v>
      </c>
      <c r="AC70" s="40">
        <f t="shared" si="9"/>
        <v>9</v>
      </c>
      <c r="AD70" s="40">
        <f t="shared" si="9"/>
        <v>9</v>
      </c>
      <c r="AE70" s="40">
        <f t="shared" si="9"/>
        <v>8</v>
      </c>
      <c r="AF70" s="40">
        <f t="shared" si="9"/>
        <v>9</v>
      </c>
      <c r="AG70" s="40">
        <f t="shared" si="9"/>
        <v>8.33</v>
      </c>
      <c r="AH70" s="40">
        <f t="shared" si="9"/>
        <v>8.33</v>
      </c>
      <c r="AI70" s="40">
        <f t="shared" si="9"/>
        <v>8.66</v>
      </c>
      <c r="AJ70" s="40">
        <f t="shared" si="9"/>
        <v>9</v>
      </c>
    </row>
    <row r="71" spans="1:36" ht="21.75" customHeight="1">
      <c r="A71" s="5"/>
      <c r="B71" s="20"/>
      <c r="C71" s="41" t="s">
        <v>60</v>
      </c>
      <c r="D71" s="42">
        <f t="shared" ref="D71:AJ71" si="10">TRUNC(IFERROR(AVERAGE(D70,D65,D62,D54,D48,D41,D33,D23,D18),"0"),2)</f>
        <v>9.01</v>
      </c>
      <c r="E71" s="42">
        <f t="shared" si="10"/>
        <v>8.0500000000000007</v>
      </c>
      <c r="F71" s="42">
        <f t="shared" si="10"/>
        <v>7.73</v>
      </c>
      <c r="G71" s="42">
        <f t="shared" si="10"/>
        <v>7.46</v>
      </c>
      <c r="H71" s="42">
        <f t="shared" si="10"/>
        <v>8.77</v>
      </c>
      <c r="I71" s="42">
        <f t="shared" si="10"/>
        <v>0</v>
      </c>
      <c r="J71" s="42">
        <f t="shared" si="10"/>
        <v>8.7799999999999994</v>
      </c>
      <c r="K71" s="42">
        <f t="shared" si="10"/>
        <v>8.26</v>
      </c>
      <c r="L71" s="42">
        <f t="shared" si="10"/>
        <v>6.71</v>
      </c>
      <c r="M71" s="42">
        <f t="shared" si="10"/>
        <v>9.2100000000000009</v>
      </c>
      <c r="N71" s="42">
        <f t="shared" si="10"/>
        <v>8.2200000000000006</v>
      </c>
      <c r="O71" s="42">
        <f t="shared" si="10"/>
        <v>7.78</v>
      </c>
      <c r="P71" s="42">
        <f t="shared" si="10"/>
        <v>8.11</v>
      </c>
      <c r="Q71" s="42">
        <f t="shared" si="10"/>
        <v>8.0399999999999991</v>
      </c>
      <c r="R71" s="42">
        <f t="shared" si="10"/>
        <v>8.0399999999999991</v>
      </c>
      <c r="S71" s="42">
        <f t="shared" si="10"/>
        <v>9.19</v>
      </c>
      <c r="T71" s="42">
        <f t="shared" si="10"/>
        <v>9.5399999999999991</v>
      </c>
      <c r="U71" s="42">
        <f t="shared" si="10"/>
        <v>9.15</v>
      </c>
      <c r="V71" s="42">
        <f t="shared" si="10"/>
        <v>8.5500000000000007</v>
      </c>
      <c r="W71" s="42">
        <f t="shared" si="10"/>
        <v>8.67</v>
      </c>
      <c r="X71" s="42">
        <f t="shared" si="10"/>
        <v>8.3699999999999992</v>
      </c>
      <c r="Y71" s="42">
        <f t="shared" si="10"/>
        <v>8.4</v>
      </c>
      <c r="Z71" s="42">
        <f t="shared" si="10"/>
        <v>8.2899999999999991</v>
      </c>
      <c r="AA71" s="42">
        <f t="shared" si="10"/>
        <v>8.51</v>
      </c>
      <c r="AB71" s="42">
        <f t="shared" si="10"/>
        <v>7.91</v>
      </c>
      <c r="AC71" s="42">
        <f t="shared" si="10"/>
        <v>8.7799999999999994</v>
      </c>
      <c r="AD71" s="42">
        <f t="shared" si="10"/>
        <v>8.75</v>
      </c>
      <c r="AE71" s="42">
        <f t="shared" si="10"/>
        <v>6.77</v>
      </c>
      <c r="AF71" s="42">
        <f t="shared" si="10"/>
        <v>8.6</v>
      </c>
      <c r="AG71" s="42">
        <f t="shared" si="10"/>
        <v>8.36</v>
      </c>
      <c r="AH71" s="42">
        <f t="shared" si="10"/>
        <v>8.01</v>
      </c>
      <c r="AI71" s="42">
        <f t="shared" si="10"/>
        <v>8.23</v>
      </c>
      <c r="AJ71" s="42">
        <f t="shared" si="10"/>
        <v>8.09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3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4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4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4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48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4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4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4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43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43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43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43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43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43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4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43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43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43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43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43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43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43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43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43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43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43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43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43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43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4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43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43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ColWidth="14.42578125" defaultRowHeight="15" customHeight="1"/>
  <cols>
    <col min="1" max="2" width="3.28515625" hidden="1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54" t="s">
        <v>61</v>
      </c>
      <c r="AD9" s="54" t="s">
        <v>62</v>
      </c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27">
        <v>10</v>
      </c>
      <c r="E12" s="27">
        <v>7</v>
      </c>
      <c r="F12" s="27">
        <v>6</v>
      </c>
      <c r="G12" s="27">
        <v>7</v>
      </c>
      <c r="H12" s="27">
        <v>9</v>
      </c>
      <c r="I12" s="27"/>
      <c r="J12" s="27">
        <v>8</v>
      </c>
      <c r="K12" s="27">
        <v>7</v>
      </c>
      <c r="L12" s="27">
        <v>4</v>
      </c>
      <c r="M12" s="27">
        <v>10</v>
      </c>
      <c r="N12" s="27">
        <v>8</v>
      </c>
      <c r="O12" s="27">
        <v>7</v>
      </c>
      <c r="P12" s="27">
        <v>10</v>
      </c>
      <c r="Q12" s="27">
        <v>6</v>
      </c>
      <c r="R12" s="27">
        <v>9</v>
      </c>
      <c r="S12" s="27">
        <v>10</v>
      </c>
      <c r="T12" s="27">
        <v>10</v>
      </c>
      <c r="U12" s="27">
        <v>10</v>
      </c>
      <c r="V12" s="27">
        <v>8</v>
      </c>
      <c r="W12" s="27">
        <v>8</v>
      </c>
      <c r="X12" s="27">
        <v>8</v>
      </c>
      <c r="Y12" s="27">
        <v>8</v>
      </c>
      <c r="Z12" s="27">
        <v>8</v>
      </c>
      <c r="AA12" s="27">
        <v>7</v>
      </c>
      <c r="AB12" s="27">
        <v>9</v>
      </c>
      <c r="AC12" s="27">
        <v>9</v>
      </c>
      <c r="AD12" s="27">
        <v>10</v>
      </c>
      <c r="AE12" s="27">
        <v>6</v>
      </c>
      <c r="AF12" s="27">
        <v>8</v>
      </c>
      <c r="AG12" s="27">
        <v>10</v>
      </c>
      <c r="AH12" s="27">
        <v>6</v>
      </c>
      <c r="AI12" s="27">
        <v>9</v>
      </c>
      <c r="AJ12" s="27">
        <v>8</v>
      </c>
    </row>
    <row r="13" spans="1:36" ht="12" customHeight="1">
      <c r="A13" s="5"/>
      <c r="B13" s="20" t="s">
        <v>8</v>
      </c>
      <c r="C13" s="8" t="s">
        <v>10</v>
      </c>
      <c r="D13" s="27">
        <v>10</v>
      </c>
      <c r="E13" s="27">
        <v>8</v>
      </c>
      <c r="F13" s="27">
        <v>7</v>
      </c>
      <c r="G13" s="27">
        <v>8</v>
      </c>
      <c r="H13" s="27">
        <v>10</v>
      </c>
      <c r="I13" s="27"/>
      <c r="J13" s="27">
        <v>8</v>
      </c>
      <c r="K13" s="27">
        <v>7</v>
      </c>
      <c r="L13" s="27">
        <v>7</v>
      </c>
      <c r="M13" s="27">
        <v>10</v>
      </c>
      <c r="N13" s="27">
        <v>9</v>
      </c>
      <c r="O13" s="27">
        <v>6</v>
      </c>
      <c r="P13" s="27">
        <v>10</v>
      </c>
      <c r="Q13" s="27">
        <v>8</v>
      </c>
      <c r="R13" s="27">
        <v>10</v>
      </c>
      <c r="S13" s="27">
        <v>10</v>
      </c>
      <c r="T13" s="27">
        <v>10</v>
      </c>
      <c r="U13" s="27">
        <v>9</v>
      </c>
      <c r="V13" s="27">
        <v>9</v>
      </c>
      <c r="W13" s="27">
        <v>9</v>
      </c>
      <c r="X13" s="27">
        <v>7</v>
      </c>
      <c r="Y13" s="27">
        <v>9</v>
      </c>
      <c r="Z13" s="27">
        <v>9</v>
      </c>
      <c r="AA13" s="27">
        <v>9</v>
      </c>
      <c r="AB13" s="27">
        <v>9</v>
      </c>
      <c r="AC13" s="27">
        <v>10</v>
      </c>
      <c r="AD13" s="27">
        <v>10</v>
      </c>
      <c r="AE13" s="27">
        <v>5</v>
      </c>
      <c r="AF13" s="27">
        <v>9</v>
      </c>
      <c r="AG13" s="27">
        <v>10</v>
      </c>
      <c r="AH13" s="27">
        <v>9</v>
      </c>
      <c r="AI13" s="27">
        <v>8</v>
      </c>
      <c r="AJ13" s="27">
        <v>9</v>
      </c>
    </row>
    <row r="14" spans="1:36" ht="12" customHeight="1">
      <c r="A14" s="5"/>
      <c r="B14" s="20" t="s">
        <v>8</v>
      </c>
      <c r="C14" s="8" t="s">
        <v>11</v>
      </c>
      <c r="D14" s="27">
        <v>10</v>
      </c>
      <c r="E14" s="27">
        <v>8</v>
      </c>
      <c r="F14" s="27">
        <v>9</v>
      </c>
      <c r="G14" s="27">
        <v>9</v>
      </c>
      <c r="H14" s="27">
        <v>10</v>
      </c>
      <c r="I14" s="27"/>
      <c r="J14" s="27">
        <v>9</v>
      </c>
      <c r="K14" s="27">
        <v>9</v>
      </c>
      <c r="L14" s="27">
        <v>8</v>
      </c>
      <c r="M14" s="27">
        <v>10</v>
      </c>
      <c r="N14" s="27">
        <v>10</v>
      </c>
      <c r="O14" s="27">
        <v>5</v>
      </c>
      <c r="P14" s="27">
        <v>10</v>
      </c>
      <c r="Q14" s="27">
        <v>10</v>
      </c>
      <c r="R14" s="27">
        <v>10</v>
      </c>
      <c r="S14" s="27">
        <v>10</v>
      </c>
      <c r="T14" s="27">
        <v>10</v>
      </c>
      <c r="U14" s="27">
        <v>10</v>
      </c>
      <c r="V14" s="27">
        <v>10</v>
      </c>
      <c r="W14" s="27">
        <v>9</v>
      </c>
      <c r="X14" s="27">
        <v>10</v>
      </c>
      <c r="Y14" s="27">
        <v>10</v>
      </c>
      <c r="Z14" s="27">
        <v>9</v>
      </c>
      <c r="AA14" s="27">
        <v>9</v>
      </c>
      <c r="AB14" s="27">
        <v>9</v>
      </c>
      <c r="AC14" s="27">
        <v>10</v>
      </c>
      <c r="AD14" s="27">
        <v>10</v>
      </c>
      <c r="AE14" s="27">
        <v>4</v>
      </c>
      <c r="AF14" s="27">
        <v>10</v>
      </c>
      <c r="AG14" s="27">
        <v>10</v>
      </c>
      <c r="AH14" s="27">
        <v>8</v>
      </c>
      <c r="AI14" s="27">
        <v>10</v>
      </c>
      <c r="AJ14" s="27">
        <v>10</v>
      </c>
    </row>
    <row r="15" spans="1:36" ht="12" customHeight="1">
      <c r="A15" s="5"/>
      <c r="B15" s="20" t="s">
        <v>8</v>
      </c>
      <c r="C15" s="8" t="s">
        <v>12</v>
      </c>
      <c r="D15" s="27">
        <v>10</v>
      </c>
      <c r="E15" s="27">
        <v>10</v>
      </c>
      <c r="F15" s="27">
        <v>10</v>
      </c>
      <c r="G15" s="27">
        <v>10</v>
      </c>
      <c r="H15" s="27">
        <v>10</v>
      </c>
      <c r="I15" s="28"/>
      <c r="J15" s="27">
        <v>10</v>
      </c>
      <c r="K15" s="27">
        <v>10</v>
      </c>
      <c r="L15" s="27">
        <v>9</v>
      </c>
      <c r="M15" s="27">
        <v>10</v>
      </c>
      <c r="N15" s="27">
        <v>10</v>
      </c>
      <c r="O15" s="27">
        <v>10</v>
      </c>
      <c r="P15" s="27">
        <v>10</v>
      </c>
      <c r="Q15" s="27">
        <v>10</v>
      </c>
      <c r="R15" s="27">
        <v>10</v>
      </c>
      <c r="S15" s="27">
        <v>10</v>
      </c>
      <c r="T15" s="27">
        <v>10</v>
      </c>
      <c r="U15" s="27">
        <v>10</v>
      </c>
      <c r="V15" s="27">
        <v>10</v>
      </c>
      <c r="W15" s="27">
        <v>10</v>
      </c>
      <c r="X15" s="27">
        <v>10</v>
      </c>
      <c r="Y15" s="27">
        <v>10</v>
      </c>
      <c r="Z15" s="27">
        <v>10</v>
      </c>
      <c r="AA15" s="27">
        <v>9</v>
      </c>
      <c r="AB15" s="27">
        <v>10</v>
      </c>
      <c r="AC15" s="27">
        <v>10</v>
      </c>
      <c r="AD15" s="27">
        <v>10</v>
      </c>
      <c r="AE15" s="27">
        <v>9</v>
      </c>
      <c r="AF15" s="27">
        <v>10</v>
      </c>
      <c r="AG15" s="27">
        <v>10</v>
      </c>
      <c r="AH15" s="27">
        <v>10</v>
      </c>
      <c r="AI15" s="27">
        <v>10</v>
      </c>
      <c r="AJ15" s="27">
        <v>10</v>
      </c>
    </row>
    <row r="16" spans="1:36" ht="12" customHeight="1">
      <c r="A16" s="5"/>
      <c r="B16" s="20" t="s">
        <v>8</v>
      </c>
      <c r="C16" s="8" t="s">
        <v>13</v>
      </c>
      <c r="D16" s="27">
        <v>9</v>
      </c>
      <c r="E16" s="27">
        <v>9</v>
      </c>
      <c r="F16" s="27">
        <v>8</v>
      </c>
      <c r="G16" s="27">
        <v>9</v>
      </c>
      <c r="H16" s="27">
        <v>9</v>
      </c>
      <c r="I16" s="28"/>
      <c r="J16" s="27">
        <v>9</v>
      </c>
      <c r="K16" s="27">
        <v>8</v>
      </c>
      <c r="L16" s="27">
        <v>6</v>
      </c>
      <c r="M16" s="27">
        <v>10</v>
      </c>
      <c r="N16" s="27">
        <v>8</v>
      </c>
      <c r="O16" s="27">
        <v>8</v>
      </c>
      <c r="P16" s="27">
        <v>10</v>
      </c>
      <c r="Q16" s="27">
        <v>9</v>
      </c>
      <c r="R16" s="27">
        <v>8</v>
      </c>
      <c r="S16" s="27">
        <v>9</v>
      </c>
      <c r="T16" s="27">
        <v>10</v>
      </c>
      <c r="U16" s="27">
        <v>9</v>
      </c>
      <c r="V16" s="27">
        <v>9</v>
      </c>
      <c r="W16" s="27">
        <v>9</v>
      </c>
      <c r="X16" s="27">
        <v>9</v>
      </c>
      <c r="Y16" s="27">
        <v>9</v>
      </c>
      <c r="Z16" s="27">
        <v>9</v>
      </c>
      <c r="AA16" s="27">
        <v>9</v>
      </c>
      <c r="AB16" s="27">
        <v>9</v>
      </c>
      <c r="AC16" s="27">
        <v>9</v>
      </c>
      <c r="AD16" s="27">
        <v>9</v>
      </c>
      <c r="AE16" s="27">
        <v>7</v>
      </c>
      <c r="AF16" s="27">
        <v>8</v>
      </c>
      <c r="AG16" s="27">
        <v>9</v>
      </c>
      <c r="AH16" s="27">
        <v>9</v>
      </c>
      <c r="AI16" s="27">
        <v>9</v>
      </c>
      <c r="AJ16" s="27">
        <v>9</v>
      </c>
    </row>
    <row r="17" spans="1:36" ht="12" customHeight="1">
      <c r="A17" s="5"/>
      <c r="B17" s="20" t="s">
        <v>8</v>
      </c>
      <c r="C17" s="8" t="s">
        <v>14</v>
      </c>
      <c r="D17" s="27">
        <v>10</v>
      </c>
      <c r="E17" s="27">
        <v>6</v>
      </c>
      <c r="F17" s="27">
        <v>9</v>
      </c>
      <c r="G17" s="27">
        <v>9</v>
      </c>
      <c r="H17" s="27">
        <v>10</v>
      </c>
      <c r="I17" s="28"/>
      <c r="J17" s="27">
        <v>8</v>
      </c>
      <c r="K17" s="27">
        <v>10</v>
      </c>
      <c r="L17" s="27">
        <v>4</v>
      </c>
      <c r="M17" s="27">
        <v>10</v>
      </c>
      <c r="N17" s="27">
        <v>10</v>
      </c>
      <c r="O17" s="27">
        <v>8</v>
      </c>
      <c r="P17" s="27">
        <v>9</v>
      </c>
      <c r="Q17" s="27">
        <v>9</v>
      </c>
      <c r="R17" s="27">
        <v>10</v>
      </c>
      <c r="S17" s="27">
        <v>10</v>
      </c>
      <c r="T17" s="27">
        <v>10</v>
      </c>
      <c r="U17" s="27">
        <v>10</v>
      </c>
      <c r="V17" s="27">
        <v>9</v>
      </c>
      <c r="W17" s="27">
        <v>8</v>
      </c>
      <c r="X17" s="27">
        <v>10</v>
      </c>
      <c r="Y17" s="27">
        <v>10</v>
      </c>
      <c r="Z17" s="27">
        <v>9</v>
      </c>
      <c r="AA17" s="27">
        <v>7</v>
      </c>
      <c r="AB17" s="27">
        <v>10</v>
      </c>
      <c r="AC17" s="27">
        <v>10</v>
      </c>
      <c r="AD17" s="27">
        <v>10</v>
      </c>
      <c r="AE17" s="27">
        <v>6</v>
      </c>
      <c r="AF17" s="27">
        <v>8</v>
      </c>
      <c r="AG17" s="27">
        <v>10</v>
      </c>
      <c r="AH17" s="27">
        <v>6</v>
      </c>
      <c r="AI17" s="27">
        <v>9</v>
      </c>
      <c r="AJ17" s="27">
        <v>10</v>
      </c>
    </row>
    <row r="18" spans="1:36" ht="12" customHeight="1">
      <c r="A18" s="5"/>
      <c r="B18" s="20"/>
      <c r="C18" s="29" t="s">
        <v>15</v>
      </c>
      <c r="D18" s="30">
        <f t="shared" ref="D18:AJ18" si="0">TRUNC(IFERROR(AVERAGE(D12:D17),"0"),2)</f>
        <v>9.83</v>
      </c>
      <c r="E18" s="30">
        <f t="shared" si="0"/>
        <v>8</v>
      </c>
      <c r="F18" s="30">
        <f t="shared" si="0"/>
        <v>8.16</v>
      </c>
      <c r="G18" s="30">
        <f t="shared" si="0"/>
        <v>8.66</v>
      </c>
      <c r="H18" s="30">
        <f t="shared" si="0"/>
        <v>9.66</v>
      </c>
      <c r="I18" s="30">
        <f t="shared" si="0"/>
        <v>0</v>
      </c>
      <c r="J18" s="30">
        <f t="shared" si="0"/>
        <v>8.66</v>
      </c>
      <c r="K18" s="30">
        <f t="shared" si="0"/>
        <v>8.5</v>
      </c>
      <c r="L18" s="30">
        <f t="shared" si="0"/>
        <v>6.33</v>
      </c>
      <c r="M18" s="30">
        <f t="shared" si="0"/>
        <v>10</v>
      </c>
      <c r="N18" s="30">
        <f t="shared" si="0"/>
        <v>9.16</v>
      </c>
      <c r="O18" s="30">
        <f t="shared" si="0"/>
        <v>7.33</v>
      </c>
      <c r="P18" s="30">
        <f t="shared" si="0"/>
        <v>9.83</v>
      </c>
      <c r="Q18" s="30">
        <f t="shared" si="0"/>
        <v>8.66</v>
      </c>
      <c r="R18" s="30">
        <f t="shared" si="0"/>
        <v>9.5</v>
      </c>
      <c r="S18" s="30">
        <f t="shared" si="0"/>
        <v>9.83</v>
      </c>
      <c r="T18" s="30">
        <f t="shared" si="0"/>
        <v>10</v>
      </c>
      <c r="U18" s="30">
        <f t="shared" si="0"/>
        <v>9.66</v>
      </c>
      <c r="V18" s="30">
        <f t="shared" si="0"/>
        <v>9.16</v>
      </c>
      <c r="W18" s="30">
        <f t="shared" si="0"/>
        <v>8.83</v>
      </c>
      <c r="X18" s="30">
        <f t="shared" si="0"/>
        <v>9</v>
      </c>
      <c r="Y18" s="30">
        <f t="shared" si="0"/>
        <v>9.33</v>
      </c>
      <c r="Z18" s="30">
        <f t="shared" si="0"/>
        <v>9</v>
      </c>
      <c r="AA18" s="30">
        <f t="shared" si="0"/>
        <v>8.33</v>
      </c>
      <c r="AB18" s="30">
        <f t="shared" si="0"/>
        <v>9.33</v>
      </c>
      <c r="AC18" s="30">
        <f t="shared" si="0"/>
        <v>9.66</v>
      </c>
      <c r="AD18" s="30">
        <f t="shared" si="0"/>
        <v>9.83</v>
      </c>
      <c r="AE18" s="30">
        <f t="shared" si="0"/>
        <v>6.16</v>
      </c>
      <c r="AF18" s="30">
        <f t="shared" si="0"/>
        <v>8.83</v>
      </c>
      <c r="AG18" s="30">
        <f t="shared" si="0"/>
        <v>9.83</v>
      </c>
      <c r="AH18" s="30">
        <f t="shared" si="0"/>
        <v>8</v>
      </c>
      <c r="AI18" s="30">
        <f t="shared" si="0"/>
        <v>9.16</v>
      </c>
      <c r="AJ18" s="30">
        <f t="shared" si="0"/>
        <v>9.33</v>
      </c>
    </row>
    <row r="19" spans="1:36">
      <c r="A19" s="5"/>
      <c r="B19" s="2"/>
      <c r="C19" s="31" t="s">
        <v>16</v>
      </c>
      <c r="D19" s="90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33">
        <v>10</v>
      </c>
      <c r="E20" s="33">
        <v>8</v>
      </c>
      <c r="F20" s="33">
        <v>6</v>
      </c>
      <c r="G20" s="33">
        <v>9</v>
      </c>
      <c r="H20" s="33">
        <v>8</v>
      </c>
      <c r="I20" s="34"/>
      <c r="J20" s="33">
        <v>9</v>
      </c>
      <c r="K20" s="33">
        <v>7</v>
      </c>
      <c r="L20" s="33">
        <v>4</v>
      </c>
      <c r="M20" s="33">
        <v>9</v>
      </c>
      <c r="N20" s="33">
        <v>9</v>
      </c>
      <c r="O20" s="33">
        <v>7</v>
      </c>
      <c r="P20" s="33">
        <v>9</v>
      </c>
      <c r="Q20" s="33">
        <v>7</v>
      </c>
      <c r="R20" s="33">
        <v>8</v>
      </c>
      <c r="S20" s="33">
        <v>9</v>
      </c>
      <c r="T20" s="33">
        <v>9</v>
      </c>
      <c r="U20" s="33">
        <v>9</v>
      </c>
      <c r="V20" s="33">
        <v>7</v>
      </c>
      <c r="W20" s="33">
        <v>7</v>
      </c>
      <c r="X20" s="33">
        <v>8</v>
      </c>
      <c r="Y20" s="33">
        <v>8</v>
      </c>
      <c r="Z20" s="33">
        <v>8</v>
      </c>
      <c r="AA20" s="33">
        <v>8</v>
      </c>
      <c r="AB20" s="33">
        <v>8</v>
      </c>
      <c r="AC20" s="33">
        <v>9</v>
      </c>
      <c r="AD20" s="33">
        <v>9</v>
      </c>
      <c r="AE20" s="33">
        <v>6</v>
      </c>
      <c r="AF20" s="33">
        <v>7</v>
      </c>
      <c r="AG20" s="33">
        <v>8</v>
      </c>
      <c r="AH20" s="33">
        <v>7</v>
      </c>
      <c r="AI20" s="33">
        <v>8</v>
      </c>
      <c r="AJ20" s="33">
        <v>8</v>
      </c>
    </row>
    <row r="21" spans="1:36" ht="12" customHeight="1">
      <c r="A21" s="5"/>
      <c r="B21" s="20" t="s">
        <v>8</v>
      </c>
      <c r="C21" s="32" t="s">
        <v>18</v>
      </c>
      <c r="D21" s="33">
        <v>10</v>
      </c>
      <c r="E21" s="33">
        <v>9</v>
      </c>
      <c r="F21" s="33">
        <v>9</v>
      </c>
      <c r="G21" s="33">
        <v>8</v>
      </c>
      <c r="H21" s="33">
        <v>10</v>
      </c>
      <c r="I21" s="34"/>
      <c r="J21" s="33">
        <v>9</v>
      </c>
      <c r="K21" s="33">
        <v>8</v>
      </c>
      <c r="L21" s="33">
        <v>7</v>
      </c>
      <c r="M21" s="33">
        <v>9</v>
      </c>
      <c r="N21" s="33">
        <v>8</v>
      </c>
      <c r="O21" s="33">
        <v>7</v>
      </c>
      <c r="P21" s="33">
        <v>10</v>
      </c>
      <c r="Q21" s="33">
        <v>9</v>
      </c>
      <c r="R21" s="33">
        <v>9</v>
      </c>
      <c r="S21" s="33">
        <v>10</v>
      </c>
      <c r="T21" s="33">
        <v>10</v>
      </c>
      <c r="U21" s="33">
        <v>10</v>
      </c>
      <c r="V21" s="33">
        <v>9</v>
      </c>
      <c r="W21" s="33">
        <v>9</v>
      </c>
      <c r="X21" s="33">
        <v>9</v>
      </c>
      <c r="Y21" s="33">
        <v>9</v>
      </c>
      <c r="Z21" s="33">
        <v>8</v>
      </c>
      <c r="AA21" s="33">
        <v>8</v>
      </c>
      <c r="AB21" s="33">
        <v>9</v>
      </c>
      <c r="AC21" s="33">
        <v>10</v>
      </c>
      <c r="AD21" s="33">
        <v>10</v>
      </c>
      <c r="AE21" s="33">
        <v>8</v>
      </c>
      <c r="AF21" s="33">
        <v>9</v>
      </c>
      <c r="AG21" s="33">
        <v>10</v>
      </c>
      <c r="AH21" s="33">
        <v>8</v>
      </c>
      <c r="AI21" s="33">
        <v>9</v>
      </c>
      <c r="AJ21" s="33">
        <v>9</v>
      </c>
    </row>
    <row r="22" spans="1:36" ht="12" customHeight="1">
      <c r="A22" s="5"/>
      <c r="B22" s="20" t="s">
        <v>8</v>
      </c>
      <c r="C22" s="32" t="s">
        <v>19</v>
      </c>
      <c r="D22" s="33">
        <v>9</v>
      </c>
      <c r="E22" s="33">
        <v>8</v>
      </c>
      <c r="F22" s="33">
        <v>9</v>
      </c>
      <c r="G22" s="33">
        <v>8</v>
      </c>
      <c r="H22" s="33">
        <v>9</v>
      </c>
      <c r="I22" s="34"/>
      <c r="J22" s="33">
        <v>9</v>
      </c>
      <c r="K22" s="33">
        <v>8</v>
      </c>
      <c r="L22" s="33">
        <v>6</v>
      </c>
      <c r="M22" s="33">
        <v>9</v>
      </c>
      <c r="N22" s="33">
        <v>9</v>
      </c>
      <c r="O22" s="33">
        <v>7</v>
      </c>
      <c r="P22" s="33">
        <v>9</v>
      </c>
      <c r="Q22" s="33">
        <v>8</v>
      </c>
      <c r="R22" s="33">
        <v>9</v>
      </c>
      <c r="S22" s="33">
        <v>10</v>
      </c>
      <c r="T22" s="33">
        <v>10</v>
      </c>
      <c r="U22" s="33">
        <v>10</v>
      </c>
      <c r="V22" s="33">
        <v>8</v>
      </c>
      <c r="W22" s="33">
        <v>9</v>
      </c>
      <c r="X22" s="33">
        <v>8</v>
      </c>
      <c r="Y22" s="33">
        <v>8</v>
      </c>
      <c r="Z22" s="33">
        <v>7</v>
      </c>
      <c r="AA22" s="33">
        <v>9</v>
      </c>
      <c r="AB22" s="33">
        <v>8</v>
      </c>
      <c r="AC22" s="33">
        <v>10</v>
      </c>
      <c r="AD22" s="33">
        <v>10</v>
      </c>
      <c r="AE22" s="33">
        <v>8</v>
      </c>
      <c r="AF22" s="33">
        <v>8</v>
      </c>
      <c r="AG22" s="33">
        <v>9</v>
      </c>
      <c r="AH22" s="33">
        <v>8</v>
      </c>
      <c r="AI22" s="33">
        <v>9</v>
      </c>
      <c r="AJ22" s="33">
        <v>8</v>
      </c>
    </row>
    <row r="23" spans="1:36" ht="12" customHeight="1">
      <c r="A23" s="5"/>
      <c r="B23" s="20"/>
      <c r="C23" s="29" t="s">
        <v>15</v>
      </c>
      <c r="D23" s="30">
        <f t="shared" ref="D23:AJ23" si="1">TRUNC(IFERROR(AVERAGE(D20:D22),"0"),2)</f>
        <v>9.66</v>
      </c>
      <c r="E23" s="30">
        <f t="shared" si="1"/>
        <v>8.33</v>
      </c>
      <c r="F23" s="30">
        <f t="shared" si="1"/>
        <v>8</v>
      </c>
      <c r="G23" s="30">
        <f t="shared" si="1"/>
        <v>8.33</v>
      </c>
      <c r="H23" s="30">
        <f t="shared" si="1"/>
        <v>9</v>
      </c>
      <c r="I23" s="30">
        <f t="shared" si="1"/>
        <v>0</v>
      </c>
      <c r="J23" s="30">
        <f t="shared" si="1"/>
        <v>9</v>
      </c>
      <c r="K23" s="30">
        <f t="shared" si="1"/>
        <v>7.66</v>
      </c>
      <c r="L23" s="30">
        <f t="shared" si="1"/>
        <v>5.66</v>
      </c>
      <c r="M23" s="30">
        <f t="shared" si="1"/>
        <v>9</v>
      </c>
      <c r="N23" s="30">
        <f t="shared" si="1"/>
        <v>8.66</v>
      </c>
      <c r="O23" s="30">
        <f t="shared" si="1"/>
        <v>7</v>
      </c>
      <c r="P23" s="30">
        <f t="shared" si="1"/>
        <v>9.33</v>
      </c>
      <c r="Q23" s="30">
        <f t="shared" si="1"/>
        <v>8</v>
      </c>
      <c r="R23" s="30">
        <f t="shared" si="1"/>
        <v>8.66</v>
      </c>
      <c r="S23" s="30">
        <f t="shared" si="1"/>
        <v>9.66</v>
      </c>
      <c r="T23" s="30">
        <f t="shared" si="1"/>
        <v>9.66</v>
      </c>
      <c r="U23" s="30">
        <f t="shared" si="1"/>
        <v>9.66</v>
      </c>
      <c r="V23" s="30">
        <f t="shared" si="1"/>
        <v>8</v>
      </c>
      <c r="W23" s="30">
        <f t="shared" si="1"/>
        <v>8.33</v>
      </c>
      <c r="X23" s="30">
        <f t="shared" si="1"/>
        <v>8.33</v>
      </c>
      <c r="Y23" s="30">
        <f t="shared" si="1"/>
        <v>8.33</v>
      </c>
      <c r="Z23" s="30">
        <f t="shared" si="1"/>
        <v>7.66</v>
      </c>
      <c r="AA23" s="30">
        <f t="shared" si="1"/>
        <v>8.33</v>
      </c>
      <c r="AB23" s="30">
        <f t="shared" si="1"/>
        <v>8.33</v>
      </c>
      <c r="AC23" s="30">
        <f t="shared" si="1"/>
        <v>9.66</v>
      </c>
      <c r="AD23" s="30">
        <f t="shared" si="1"/>
        <v>9.66</v>
      </c>
      <c r="AE23" s="30">
        <f t="shared" si="1"/>
        <v>7.33</v>
      </c>
      <c r="AF23" s="30">
        <f t="shared" si="1"/>
        <v>8</v>
      </c>
      <c r="AG23" s="30">
        <f t="shared" si="1"/>
        <v>9</v>
      </c>
      <c r="AH23" s="30">
        <f t="shared" si="1"/>
        <v>7.66</v>
      </c>
      <c r="AI23" s="30">
        <f t="shared" si="1"/>
        <v>8.66</v>
      </c>
      <c r="AJ23" s="30">
        <f t="shared" si="1"/>
        <v>8.33</v>
      </c>
    </row>
    <row r="24" spans="1:36" ht="15.75" customHeight="1">
      <c r="A24" s="5"/>
      <c r="B24" s="2"/>
      <c r="C24" s="35" t="s">
        <v>20</v>
      </c>
      <c r="D24" s="8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36">
        <v>9</v>
      </c>
      <c r="E25" s="36">
        <v>10</v>
      </c>
      <c r="F25" s="36">
        <v>7</v>
      </c>
      <c r="G25" s="36">
        <v>8</v>
      </c>
      <c r="H25" s="36">
        <v>10</v>
      </c>
      <c r="I25" s="37"/>
      <c r="J25" s="36">
        <v>10</v>
      </c>
      <c r="K25" s="36">
        <v>7</v>
      </c>
      <c r="L25" s="36">
        <v>6</v>
      </c>
      <c r="M25" s="36">
        <v>9</v>
      </c>
      <c r="N25" s="36">
        <v>8</v>
      </c>
      <c r="O25" s="36">
        <v>8</v>
      </c>
      <c r="P25" s="36">
        <v>10</v>
      </c>
      <c r="Q25" s="36">
        <v>8</v>
      </c>
      <c r="R25" s="36">
        <v>9</v>
      </c>
      <c r="S25" s="36">
        <v>9</v>
      </c>
      <c r="T25" s="36">
        <v>10</v>
      </c>
      <c r="U25" s="36">
        <v>9</v>
      </c>
      <c r="V25" s="36">
        <v>8</v>
      </c>
      <c r="W25" s="36">
        <v>10</v>
      </c>
      <c r="X25" s="36">
        <v>8</v>
      </c>
      <c r="Y25" s="36">
        <v>9</v>
      </c>
      <c r="Z25" s="36">
        <v>8</v>
      </c>
      <c r="AA25" s="36">
        <v>9</v>
      </c>
      <c r="AB25" s="36">
        <v>8</v>
      </c>
      <c r="AC25" s="36">
        <v>9</v>
      </c>
      <c r="AD25" s="36">
        <v>10</v>
      </c>
      <c r="AE25" s="36">
        <v>8</v>
      </c>
      <c r="AF25" s="36">
        <v>8</v>
      </c>
      <c r="AG25" s="36">
        <v>9</v>
      </c>
      <c r="AH25" s="36">
        <v>9</v>
      </c>
      <c r="AI25" s="36">
        <v>8</v>
      </c>
      <c r="AJ25" s="36">
        <v>8</v>
      </c>
    </row>
    <row r="26" spans="1:36" ht="12" customHeight="1">
      <c r="A26" s="5"/>
      <c r="B26" s="20" t="s">
        <v>8</v>
      </c>
      <c r="C26" s="32" t="s">
        <v>22</v>
      </c>
      <c r="D26" s="36">
        <v>10</v>
      </c>
      <c r="E26" s="36">
        <v>8</v>
      </c>
      <c r="F26" s="36">
        <v>7</v>
      </c>
      <c r="G26" s="36">
        <v>8</v>
      </c>
      <c r="H26" s="36">
        <v>10</v>
      </c>
      <c r="I26" s="37"/>
      <c r="J26" s="36">
        <v>9</v>
      </c>
      <c r="K26" s="36">
        <v>8</v>
      </c>
      <c r="L26" s="36">
        <v>5</v>
      </c>
      <c r="M26" s="36">
        <v>10</v>
      </c>
      <c r="N26" s="36">
        <v>8</v>
      </c>
      <c r="O26" s="36">
        <v>7</v>
      </c>
      <c r="P26" s="36">
        <v>10</v>
      </c>
      <c r="Q26" s="36">
        <v>8</v>
      </c>
      <c r="R26" s="36">
        <v>9</v>
      </c>
      <c r="S26" s="36">
        <v>10</v>
      </c>
      <c r="T26" s="36">
        <v>10</v>
      </c>
      <c r="U26" s="36">
        <v>10</v>
      </c>
      <c r="V26" s="36">
        <v>9</v>
      </c>
      <c r="W26" s="36">
        <v>9</v>
      </c>
      <c r="X26" s="36">
        <v>8</v>
      </c>
      <c r="Y26" s="36">
        <v>8</v>
      </c>
      <c r="Z26" s="36">
        <v>8</v>
      </c>
      <c r="AA26" s="36">
        <v>9</v>
      </c>
      <c r="AB26" s="36">
        <v>9</v>
      </c>
      <c r="AC26" s="36">
        <v>10</v>
      </c>
      <c r="AD26" s="36">
        <v>10</v>
      </c>
      <c r="AE26" s="36">
        <v>7</v>
      </c>
      <c r="AF26" s="36">
        <v>9</v>
      </c>
      <c r="AG26" s="36">
        <v>10</v>
      </c>
      <c r="AH26" s="36">
        <v>8</v>
      </c>
      <c r="AI26" s="36">
        <v>8</v>
      </c>
      <c r="AJ26" s="36">
        <v>9</v>
      </c>
    </row>
    <row r="27" spans="1:36" ht="12" customHeight="1">
      <c r="A27" s="5"/>
      <c r="B27" s="20" t="s">
        <v>8</v>
      </c>
      <c r="C27" s="32" t="s">
        <v>23</v>
      </c>
      <c r="D27" s="36">
        <v>10</v>
      </c>
      <c r="E27" s="36">
        <v>7</v>
      </c>
      <c r="F27" s="36">
        <v>9</v>
      </c>
      <c r="G27" s="36">
        <v>8</v>
      </c>
      <c r="H27" s="36">
        <v>9</v>
      </c>
      <c r="I27" s="37"/>
      <c r="J27" s="36">
        <v>8</v>
      </c>
      <c r="K27" s="36">
        <v>8</v>
      </c>
      <c r="L27" s="36">
        <v>6</v>
      </c>
      <c r="M27" s="36">
        <v>10</v>
      </c>
      <c r="N27" s="36">
        <v>10</v>
      </c>
      <c r="O27" s="36">
        <v>8</v>
      </c>
      <c r="P27" s="36">
        <v>10</v>
      </c>
      <c r="Q27" s="36">
        <v>9</v>
      </c>
      <c r="R27" s="36">
        <v>10</v>
      </c>
      <c r="S27" s="36">
        <v>10</v>
      </c>
      <c r="T27" s="36">
        <v>10</v>
      </c>
      <c r="U27" s="36">
        <v>10</v>
      </c>
      <c r="V27" s="36">
        <v>10</v>
      </c>
      <c r="W27" s="36">
        <v>9</v>
      </c>
      <c r="X27" s="36">
        <v>10</v>
      </c>
      <c r="Y27" s="36">
        <v>10</v>
      </c>
      <c r="Z27" s="36">
        <v>10</v>
      </c>
      <c r="AA27" s="36">
        <v>9</v>
      </c>
      <c r="AB27" s="36">
        <v>10</v>
      </c>
      <c r="AC27" s="36">
        <v>10</v>
      </c>
      <c r="AD27" s="36">
        <v>10</v>
      </c>
      <c r="AE27" s="36">
        <v>7</v>
      </c>
      <c r="AF27" s="36">
        <v>9</v>
      </c>
      <c r="AG27" s="36">
        <v>10</v>
      </c>
      <c r="AH27" s="36">
        <v>8</v>
      </c>
      <c r="AI27" s="36">
        <v>9</v>
      </c>
      <c r="AJ27" s="36">
        <v>9</v>
      </c>
    </row>
    <row r="28" spans="1:36" ht="12" customHeight="1">
      <c r="A28" s="5"/>
      <c r="B28" s="20" t="s">
        <v>8</v>
      </c>
      <c r="C28" s="32" t="s">
        <v>24</v>
      </c>
      <c r="D28" s="36">
        <v>9</v>
      </c>
      <c r="E28" s="36">
        <v>10</v>
      </c>
      <c r="F28" s="36">
        <v>6</v>
      </c>
      <c r="G28" s="36">
        <v>8</v>
      </c>
      <c r="H28" s="36">
        <v>9</v>
      </c>
      <c r="I28" s="37"/>
      <c r="J28" s="36">
        <v>10</v>
      </c>
      <c r="K28" s="36">
        <v>6</v>
      </c>
      <c r="L28" s="36">
        <v>6</v>
      </c>
      <c r="M28" s="36">
        <v>8</v>
      </c>
      <c r="N28" s="36">
        <v>7</v>
      </c>
      <c r="O28" s="36">
        <v>9</v>
      </c>
      <c r="P28" s="36">
        <v>10</v>
      </c>
      <c r="Q28" s="36">
        <v>8</v>
      </c>
      <c r="R28" s="36">
        <v>9</v>
      </c>
      <c r="S28" s="36">
        <v>10</v>
      </c>
      <c r="T28" s="36">
        <v>10</v>
      </c>
      <c r="U28" s="36">
        <v>10</v>
      </c>
      <c r="V28" s="36">
        <v>10</v>
      </c>
      <c r="W28" s="36">
        <v>10</v>
      </c>
      <c r="X28" s="36">
        <v>7</v>
      </c>
      <c r="Y28" s="36">
        <v>9</v>
      </c>
      <c r="Z28" s="36">
        <v>9</v>
      </c>
      <c r="AA28" s="36">
        <v>10</v>
      </c>
      <c r="AB28" s="36">
        <v>10</v>
      </c>
      <c r="AC28" s="36">
        <v>10</v>
      </c>
      <c r="AD28" s="36">
        <v>10</v>
      </c>
      <c r="AE28" s="36">
        <v>8</v>
      </c>
      <c r="AF28" s="36">
        <v>10</v>
      </c>
      <c r="AG28" s="36">
        <v>9</v>
      </c>
      <c r="AH28" s="36">
        <v>10</v>
      </c>
      <c r="AI28" s="36">
        <v>8</v>
      </c>
      <c r="AJ28" s="36">
        <v>9</v>
      </c>
    </row>
    <row r="29" spans="1:36" ht="12" customHeight="1">
      <c r="A29" s="5"/>
      <c r="B29" s="20" t="s">
        <v>8</v>
      </c>
      <c r="C29" s="32" t="s">
        <v>25</v>
      </c>
      <c r="D29" s="36">
        <v>10</v>
      </c>
      <c r="E29" s="36">
        <v>10</v>
      </c>
      <c r="F29" s="36">
        <v>9</v>
      </c>
      <c r="G29" s="36">
        <v>10</v>
      </c>
      <c r="H29" s="36">
        <v>10</v>
      </c>
      <c r="I29" s="37"/>
      <c r="J29" s="36">
        <v>10</v>
      </c>
      <c r="K29" s="36">
        <v>9</v>
      </c>
      <c r="L29" s="36">
        <v>7</v>
      </c>
      <c r="M29" s="36">
        <v>10</v>
      </c>
      <c r="N29" s="36">
        <v>10</v>
      </c>
      <c r="O29" s="36">
        <v>9</v>
      </c>
      <c r="P29" s="36">
        <v>10</v>
      </c>
      <c r="Q29" s="36">
        <v>10</v>
      </c>
      <c r="R29" s="36">
        <v>10</v>
      </c>
      <c r="S29" s="36">
        <v>10</v>
      </c>
      <c r="T29" s="36">
        <v>10</v>
      </c>
      <c r="U29" s="36">
        <v>10</v>
      </c>
      <c r="V29" s="36">
        <v>10</v>
      </c>
      <c r="W29" s="36">
        <v>10</v>
      </c>
      <c r="X29" s="36">
        <v>10</v>
      </c>
      <c r="Y29" s="36">
        <v>10</v>
      </c>
      <c r="Z29" s="36">
        <v>10</v>
      </c>
      <c r="AA29" s="36">
        <v>10</v>
      </c>
      <c r="AB29" s="36">
        <v>10</v>
      </c>
      <c r="AC29" s="36">
        <v>10</v>
      </c>
      <c r="AD29" s="36">
        <v>10</v>
      </c>
      <c r="AE29" s="36">
        <v>7</v>
      </c>
      <c r="AF29" s="36">
        <v>10</v>
      </c>
      <c r="AG29" s="36">
        <v>10</v>
      </c>
      <c r="AH29" s="36">
        <v>9</v>
      </c>
      <c r="AI29" s="36">
        <v>10</v>
      </c>
      <c r="AJ29" s="36">
        <v>10</v>
      </c>
    </row>
    <row r="30" spans="1:36" ht="12" customHeight="1">
      <c r="A30" s="5"/>
      <c r="B30" s="20" t="s">
        <v>8</v>
      </c>
      <c r="C30" s="32" t="s">
        <v>26</v>
      </c>
      <c r="D30" s="36">
        <v>10</v>
      </c>
      <c r="E30" s="36">
        <v>8</v>
      </c>
      <c r="F30" s="36">
        <v>6</v>
      </c>
      <c r="G30" s="36">
        <v>7</v>
      </c>
      <c r="H30" s="36">
        <v>10</v>
      </c>
      <c r="I30" s="37"/>
      <c r="J30" s="36">
        <v>9</v>
      </c>
      <c r="K30" s="36">
        <v>6</v>
      </c>
      <c r="L30" s="36">
        <v>4</v>
      </c>
      <c r="M30" s="36">
        <v>9</v>
      </c>
      <c r="N30" s="36">
        <v>8</v>
      </c>
      <c r="O30" s="36">
        <v>6</v>
      </c>
      <c r="P30" s="36">
        <v>10</v>
      </c>
      <c r="Q30" s="36">
        <v>8</v>
      </c>
      <c r="R30" s="36">
        <v>9</v>
      </c>
      <c r="S30" s="36">
        <v>10</v>
      </c>
      <c r="T30" s="36">
        <v>10</v>
      </c>
      <c r="U30" s="36">
        <v>10</v>
      </c>
      <c r="V30" s="36">
        <v>8</v>
      </c>
      <c r="W30" s="36">
        <v>8</v>
      </c>
      <c r="X30" s="36">
        <v>7</v>
      </c>
      <c r="Y30" s="36">
        <v>9</v>
      </c>
      <c r="Z30" s="36">
        <v>8</v>
      </c>
      <c r="AA30" s="36">
        <v>10</v>
      </c>
      <c r="AB30" s="36">
        <v>9</v>
      </c>
      <c r="AC30" s="36">
        <v>9</v>
      </c>
      <c r="AD30" s="36">
        <v>10</v>
      </c>
      <c r="AE30" s="36">
        <v>7</v>
      </c>
      <c r="AF30" s="36">
        <v>7</v>
      </c>
      <c r="AG30" s="36">
        <v>9</v>
      </c>
      <c r="AH30" s="36">
        <v>8</v>
      </c>
      <c r="AI30" s="36">
        <v>8</v>
      </c>
      <c r="AJ30" s="36">
        <v>9</v>
      </c>
    </row>
    <row r="31" spans="1:36" ht="12" customHeight="1">
      <c r="A31" s="5"/>
      <c r="B31" s="20" t="s">
        <v>8</v>
      </c>
      <c r="C31" s="32" t="s">
        <v>27</v>
      </c>
      <c r="D31" s="36">
        <v>9</v>
      </c>
      <c r="E31" s="36">
        <v>9</v>
      </c>
      <c r="F31" s="36">
        <v>7</v>
      </c>
      <c r="G31" s="36">
        <v>9</v>
      </c>
      <c r="H31" s="36">
        <v>9</v>
      </c>
      <c r="I31" s="37"/>
      <c r="J31" s="36">
        <v>9</v>
      </c>
      <c r="K31" s="36">
        <v>8</v>
      </c>
      <c r="L31" s="36">
        <v>6</v>
      </c>
      <c r="M31" s="36">
        <v>9</v>
      </c>
      <c r="N31" s="36">
        <v>9</v>
      </c>
      <c r="O31" s="36">
        <v>8</v>
      </c>
      <c r="P31" s="36">
        <v>9</v>
      </c>
      <c r="Q31" s="36">
        <v>9</v>
      </c>
      <c r="R31" s="36">
        <v>9</v>
      </c>
      <c r="S31" s="36">
        <v>9</v>
      </c>
      <c r="T31" s="36">
        <v>9</v>
      </c>
      <c r="U31" s="36">
        <v>9</v>
      </c>
      <c r="V31" s="36">
        <v>10</v>
      </c>
      <c r="W31" s="36">
        <v>9</v>
      </c>
      <c r="X31" s="36">
        <v>8</v>
      </c>
      <c r="Y31" s="36">
        <v>8</v>
      </c>
      <c r="Z31" s="36">
        <v>9</v>
      </c>
      <c r="AA31" s="36">
        <v>10</v>
      </c>
      <c r="AB31" s="36">
        <v>9</v>
      </c>
      <c r="AC31" s="36">
        <v>9</v>
      </c>
      <c r="AD31" s="36">
        <v>9</v>
      </c>
      <c r="AE31" s="36">
        <v>8</v>
      </c>
      <c r="AF31" s="36">
        <v>10</v>
      </c>
      <c r="AG31" s="36">
        <v>9</v>
      </c>
      <c r="AH31" s="36">
        <v>9</v>
      </c>
      <c r="AI31" s="36">
        <v>8</v>
      </c>
      <c r="AJ31" s="36">
        <v>9</v>
      </c>
    </row>
    <row r="32" spans="1:36" ht="12" customHeight="1">
      <c r="A32" s="5"/>
      <c r="B32" s="20" t="s">
        <v>8</v>
      </c>
      <c r="C32" s="32" t="s">
        <v>28</v>
      </c>
      <c r="D32" s="36">
        <v>10</v>
      </c>
      <c r="E32" s="36">
        <v>8</v>
      </c>
      <c r="F32" s="36">
        <v>9</v>
      </c>
      <c r="G32" s="36">
        <v>10</v>
      </c>
      <c r="H32" s="36">
        <v>10</v>
      </c>
      <c r="I32" s="37"/>
      <c r="J32" s="36">
        <v>9</v>
      </c>
      <c r="K32" s="36">
        <v>9</v>
      </c>
      <c r="L32" s="36">
        <v>9</v>
      </c>
      <c r="M32" s="36">
        <v>9</v>
      </c>
      <c r="N32" s="36">
        <v>9</v>
      </c>
      <c r="O32" s="36">
        <v>7</v>
      </c>
      <c r="P32" s="36">
        <v>9</v>
      </c>
      <c r="Q32" s="36">
        <v>9</v>
      </c>
      <c r="R32" s="36">
        <v>9</v>
      </c>
      <c r="S32" s="36">
        <v>10</v>
      </c>
      <c r="T32" s="36">
        <v>10</v>
      </c>
      <c r="U32" s="36">
        <v>10</v>
      </c>
      <c r="V32" s="36">
        <v>9</v>
      </c>
      <c r="W32" s="36">
        <v>9</v>
      </c>
      <c r="X32" s="36">
        <v>9</v>
      </c>
      <c r="Y32" s="36">
        <v>9</v>
      </c>
      <c r="Z32" s="36">
        <v>9</v>
      </c>
      <c r="AA32" s="36">
        <v>8</v>
      </c>
      <c r="AB32" s="36">
        <v>9</v>
      </c>
      <c r="AC32" s="36">
        <v>10</v>
      </c>
      <c r="AD32" s="36">
        <v>9</v>
      </c>
      <c r="AE32" s="36">
        <v>7</v>
      </c>
      <c r="AF32" s="36">
        <v>9</v>
      </c>
      <c r="AG32" s="36">
        <v>9</v>
      </c>
      <c r="AH32" s="36">
        <v>8</v>
      </c>
      <c r="AI32" s="36">
        <v>9</v>
      </c>
      <c r="AJ32" s="36">
        <v>9</v>
      </c>
    </row>
    <row r="33" spans="1:36" ht="12" customHeight="1">
      <c r="A33" s="5"/>
      <c r="B33" s="20"/>
      <c r="C33" s="29" t="s">
        <v>15</v>
      </c>
      <c r="D33" s="30">
        <f t="shared" ref="D33:AJ33" si="2">TRUNC(IFERROR(AVERAGE(D25:D32),"0"),2)</f>
        <v>9.6199999999999992</v>
      </c>
      <c r="E33" s="30">
        <f t="shared" si="2"/>
        <v>8.75</v>
      </c>
      <c r="F33" s="30">
        <f t="shared" si="2"/>
        <v>7.5</v>
      </c>
      <c r="G33" s="30">
        <f t="shared" si="2"/>
        <v>8.5</v>
      </c>
      <c r="H33" s="30">
        <f t="shared" si="2"/>
        <v>9.6199999999999992</v>
      </c>
      <c r="I33" s="30">
        <f t="shared" si="2"/>
        <v>0</v>
      </c>
      <c r="J33" s="30">
        <f t="shared" si="2"/>
        <v>9.25</v>
      </c>
      <c r="K33" s="30">
        <f t="shared" si="2"/>
        <v>7.62</v>
      </c>
      <c r="L33" s="30">
        <f t="shared" si="2"/>
        <v>6.12</v>
      </c>
      <c r="M33" s="30">
        <f t="shared" si="2"/>
        <v>9.25</v>
      </c>
      <c r="N33" s="30">
        <f t="shared" si="2"/>
        <v>8.6199999999999992</v>
      </c>
      <c r="O33" s="30">
        <f t="shared" si="2"/>
        <v>7.75</v>
      </c>
      <c r="P33" s="30">
        <f t="shared" si="2"/>
        <v>9.75</v>
      </c>
      <c r="Q33" s="30">
        <f t="shared" si="2"/>
        <v>8.6199999999999992</v>
      </c>
      <c r="R33" s="30">
        <f t="shared" si="2"/>
        <v>9.25</v>
      </c>
      <c r="S33" s="30">
        <f t="shared" si="2"/>
        <v>9.75</v>
      </c>
      <c r="T33" s="30">
        <f t="shared" si="2"/>
        <v>9.8699999999999992</v>
      </c>
      <c r="U33" s="30">
        <f t="shared" si="2"/>
        <v>9.75</v>
      </c>
      <c r="V33" s="30">
        <f t="shared" si="2"/>
        <v>9.25</v>
      </c>
      <c r="W33" s="30">
        <f t="shared" si="2"/>
        <v>9.25</v>
      </c>
      <c r="X33" s="30">
        <f t="shared" si="2"/>
        <v>8.3699999999999992</v>
      </c>
      <c r="Y33" s="30">
        <f t="shared" si="2"/>
        <v>9</v>
      </c>
      <c r="Z33" s="30">
        <f t="shared" si="2"/>
        <v>8.8699999999999992</v>
      </c>
      <c r="AA33" s="30">
        <f t="shared" si="2"/>
        <v>9.3699999999999992</v>
      </c>
      <c r="AB33" s="30">
        <f t="shared" si="2"/>
        <v>9.25</v>
      </c>
      <c r="AC33" s="30">
        <f t="shared" si="2"/>
        <v>9.6199999999999992</v>
      </c>
      <c r="AD33" s="30">
        <f t="shared" si="2"/>
        <v>9.75</v>
      </c>
      <c r="AE33" s="30">
        <f t="shared" si="2"/>
        <v>7.37</v>
      </c>
      <c r="AF33" s="30">
        <f t="shared" si="2"/>
        <v>9</v>
      </c>
      <c r="AG33" s="30">
        <f t="shared" si="2"/>
        <v>9.3699999999999992</v>
      </c>
      <c r="AH33" s="30">
        <f t="shared" si="2"/>
        <v>8.6199999999999992</v>
      </c>
      <c r="AI33" s="30">
        <f t="shared" si="2"/>
        <v>8.5</v>
      </c>
      <c r="AJ33" s="30">
        <f t="shared" si="2"/>
        <v>9</v>
      </c>
    </row>
    <row r="34" spans="1:36" ht="15.75" customHeight="1">
      <c r="A34" s="5"/>
      <c r="B34" s="2"/>
      <c r="C34" s="31" t="s">
        <v>29</v>
      </c>
      <c r="D34" s="90" t="s">
        <v>29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33">
        <v>9</v>
      </c>
      <c r="E35" s="33">
        <v>9</v>
      </c>
      <c r="F35" s="33">
        <v>9</v>
      </c>
      <c r="G35" s="33">
        <v>9</v>
      </c>
      <c r="H35" s="33">
        <v>9</v>
      </c>
      <c r="I35" s="33"/>
      <c r="J35" s="33">
        <v>9</v>
      </c>
      <c r="K35" s="33">
        <v>9</v>
      </c>
      <c r="L35" s="33">
        <v>7</v>
      </c>
      <c r="M35" s="33">
        <v>9</v>
      </c>
      <c r="N35" s="33">
        <v>9</v>
      </c>
      <c r="O35" s="33">
        <v>9</v>
      </c>
      <c r="P35" s="33">
        <v>9</v>
      </c>
      <c r="Q35" s="33">
        <v>9</v>
      </c>
      <c r="R35" s="33">
        <v>9</v>
      </c>
      <c r="S35" s="33">
        <v>9</v>
      </c>
      <c r="T35" s="33">
        <v>9</v>
      </c>
      <c r="U35" s="33">
        <v>9</v>
      </c>
      <c r="V35" s="33">
        <v>9</v>
      </c>
      <c r="W35" s="33">
        <v>9</v>
      </c>
      <c r="X35" s="33">
        <v>9</v>
      </c>
      <c r="Y35" s="33">
        <v>9</v>
      </c>
      <c r="Z35" s="33">
        <v>9</v>
      </c>
      <c r="AA35" s="33">
        <v>9</v>
      </c>
      <c r="AB35" s="33">
        <v>9</v>
      </c>
      <c r="AC35" s="33">
        <v>9</v>
      </c>
      <c r="AD35" s="33">
        <v>9</v>
      </c>
      <c r="AE35" s="33">
        <v>7</v>
      </c>
      <c r="AF35" s="33">
        <v>9</v>
      </c>
      <c r="AG35" s="33">
        <v>9</v>
      </c>
      <c r="AH35" s="33">
        <v>9</v>
      </c>
      <c r="AI35" s="33">
        <v>9</v>
      </c>
      <c r="AJ35" s="33">
        <v>9</v>
      </c>
    </row>
    <row r="36" spans="1:36" ht="12" customHeight="1">
      <c r="A36" s="5"/>
      <c r="B36" s="20" t="s">
        <v>8</v>
      </c>
      <c r="C36" s="32" t="s">
        <v>31</v>
      </c>
      <c r="D36" s="33">
        <v>9</v>
      </c>
      <c r="E36" s="33">
        <v>9</v>
      </c>
      <c r="F36" s="33">
        <v>9</v>
      </c>
      <c r="G36" s="33">
        <v>9</v>
      </c>
      <c r="H36" s="33">
        <v>9</v>
      </c>
      <c r="I36" s="34"/>
      <c r="J36" s="33">
        <v>9</v>
      </c>
      <c r="K36" s="33">
        <v>8</v>
      </c>
      <c r="L36" s="33">
        <v>6</v>
      </c>
      <c r="M36" s="33">
        <v>10</v>
      </c>
      <c r="N36" s="33">
        <v>9</v>
      </c>
      <c r="O36" s="33">
        <v>8</v>
      </c>
      <c r="P36" s="33">
        <v>10</v>
      </c>
      <c r="Q36" s="33">
        <v>9</v>
      </c>
      <c r="R36" s="33">
        <v>9</v>
      </c>
      <c r="S36" s="33">
        <v>10</v>
      </c>
      <c r="T36" s="33">
        <v>10</v>
      </c>
      <c r="U36" s="33">
        <v>10</v>
      </c>
      <c r="V36" s="33">
        <v>9</v>
      </c>
      <c r="W36" s="33">
        <v>9</v>
      </c>
      <c r="X36" s="33">
        <v>9</v>
      </c>
      <c r="Y36" s="33">
        <v>9</v>
      </c>
      <c r="Z36" s="33">
        <v>9</v>
      </c>
      <c r="AA36" s="33">
        <v>10</v>
      </c>
      <c r="AB36" s="33">
        <v>9</v>
      </c>
      <c r="AC36" s="33">
        <v>9</v>
      </c>
      <c r="AD36" s="33">
        <v>9</v>
      </c>
      <c r="AE36" s="33">
        <v>9</v>
      </c>
      <c r="AF36" s="33">
        <v>8</v>
      </c>
      <c r="AG36" s="33">
        <v>9</v>
      </c>
      <c r="AH36" s="33">
        <v>9</v>
      </c>
      <c r="AI36" s="33">
        <v>9</v>
      </c>
      <c r="AJ36" s="33">
        <v>9</v>
      </c>
    </row>
    <row r="37" spans="1:36" ht="12" customHeight="1">
      <c r="A37" s="5"/>
      <c r="B37" s="20" t="s">
        <v>8</v>
      </c>
      <c r="C37" s="32" t="s">
        <v>32</v>
      </c>
      <c r="D37" s="33">
        <v>10</v>
      </c>
      <c r="E37" s="33">
        <v>9</v>
      </c>
      <c r="F37" s="33">
        <v>9</v>
      </c>
      <c r="G37" s="33">
        <v>9</v>
      </c>
      <c r="H37" s="33">
        <v>9</v>
      </c>
      <c r="I37" s="34"/>
      <c r="J37" s="33">
        <v>9</v>
      </c>
      <c r="K37" s="33">
        <v>9</v>
      </c>
      <c r="L37" s="33">
        <v>6</v>
      </c>
      <c r="M37" s="33">
        <v>10</v>
      </c>
      <c r="N37" s="33">
        <v>10</v>
      </c>
      <c r="O37" s="33">
        <v>9</v>
      </c>
      <c r="P37" s="33">
        <v>10</v>
      </c>
      <c r="Q37" s="33">
        <v>10</v>
      </c>
      <c r="R37" s="33">
        <v>10</v>
      </c>
      <c r="S37" s="33">
        <v>10</v>
      </c>
      <c r="T37" s="33">
        <v>10</v>
      </c>
      <c r="U37" s="33">
        <v>10</v>
      </c>
      <c r="V37" s="33">
        <v>10</v>
      </c>
      <c r="W37" s="33">
        <v>10</v>
      </c>
      <c r="X37" s="33">
        <v>10</v>
      </c>
      <c r="Y37" s="33">
        <v>10</v>
      </c>
      <c r="Z37" s="33">
        <v>10</v>
      </c>
      <c r="AA37" s="33">
        <v>10</v>
      </c>
      <c r="AB37" s="33">
        <v>10</v>
      </c>
      <c r="AC37" s="33">
        <v>10</v>
      </c>
      <c r="AD37" s="33">
        <v>10</v>
      </c>
      <c r="AE37" s="33">
        <v>9</v>
      </c>
      <c r="AF37" s="33">
        <v>10</v>
      </c>
      <c r="AG37" s="33">
        <v>10</v>
      </c>
      <c r="AH37" s="33">
        <v>10</v>
      </c>
      <c r="AI37" s="33">
        <v>10</v>
      </c>
      <c r="AJ37" s="33">
        <v>10</v>
      </c>
    </row>
    <row r="38" spans="1:36" ht="12" customHeight="1">
      <c r="A38" s="5"/>
      <c r="B38" s="20" t="s">
        <v>8</v>
      </c>
      <c r="C38" s="32" t="s">
        <v>33</v>
      </c>
      <c r="D38" s="33">
        <v>9</v>
      </c>
      <c r="E38" s="33">
        <v>9</v>
      </c>
      <c r="F38" s="33">
        <v>9</v>
      </c>
      <c r="G38" s="33">
        <v>9</v>
      </c>
      <c r="H38" s="33">
        <v>9</v>
      </c>
      <c r="I38" s="34"/>
      <c r="J38" s="33">
        <v>9</v>
      </c>
      <c r="K38" s="33">
        <v>9</v>
      </c>
      <c r="L38" s="33">
        <v>5</v>
      </c>
      <c r="M38" s="33">
        <v>9</v>
      </c>
      <c r="N38" s="33">
        <v>9</v>
      </c>
      <c r="O38" s="33">
        <v>9</v>
      </c>
      <c r="P38" s="33">
        <v>9</v>
      </c>
      <c r="Q38" s="33">
        <v>9</v>
      </c>
      <c r="R38" s="33">
        <v>9</v>
      </c>
      <c r="S38" s="33">
        <v>9</v>
      </c>
      <c r="T38" s="33">
        <v>9</v>
      </c>
      <c r="U38" s="33">
        <v>9</v>
      </c>
      <c r="V38" s="33">
        <v>9</v>
      </c>
      <c r="W38" s="33">
        <v>9</v>
      </c>
      <c r="X38" s="33">
        <v>9</v>
      </c>
      <c r="Y38" s="33">
        <v>9</v>
      </c>
      <c r="Z38" s="33">
        <v>9</v>
      </c>
      <c r="AA38" s="33">
        <v>9</v>
      </c>
      <c r="AB38" s="33">
        <v>9</v>
      </c>
      <c r="AC38" s="33">
        <v>9</v>
      </c>
      <c r="AD38" s="33">
        <v>9</v>
      </c>
      <c r="AE38" s="33">
        <v>9</v>
      </c>
      <c r="AF38" s="33">
        <v>8</v>
      </c>
      <c r="AG38" s="33">
        <v>9</v>
      </c>
      <c r="AH38" s="33">
        <v>9</v>
      </c>
      <c r="AI38" s="33">
        <v>9</v>
      </c>
      <c r="AJ38" s="33">
        <v>9</v>
      </c>
    </row>
    <row r="39" spans="1:36" ht="12" customHeight="1">
      <c r="A39" s="5"/>
      <c r="B39" s="20" t="s">
        <v>8</v>
      </c>
      <c r="C39" s="32" t="s">
        <v>34</v>
      </c>
      <c r="D39" s="33">
        <v>10</v>
      </c>
      <c r="E39" s="33">
        <v>10</v>
      </c>
      <c r="F39" s="33">
        <v>10</v>
      </c>
      <c r="G39" s="33">
        <v>10</v>
      </c>
      <c r="H39" s="33">
        <v>10</v>
      </c>
      <c r="I39" s="34"/>
      <c r="J39" s="33">
        <v>10</v>
      </c>
      <c r="K39" s="33">
        <v>10</v>
      </c>
      <c r="L39" s="33">
        <v>8</v>
      </c>
      <c r="M39" s="33">
        <v>9</v>
      </c>
      <c r="N39" s="33">
        <v>10</v>
      </c>
      <c r="O39" s="33">
        <v>10</v>
      </c>
      <c r="P39" s="33">
        <v>10</v>
      </c>
      <c r="Q39" s="33">
        <v>10</v>
      </c>
      <c r="R39" s="33">
        <v>10</v>
      </c>
      <c r="S39" s="33">
        <v>10</v>
      </c>
      <c r="T39" s="33">
        <v>10</v>
      </c>
      <c r="U39" s="33">
        <v>10</v>
      </c>
      <c r="V39" s="33">
        <v>10</v>
      </c>
      <c r="W39" s="33">
        <v>10</v>
      </c>
      <c r="X39" s="33">
        <v>10</v>
      </c>
      <c r="Y39" s="33">
        <v>10</v>
      </c>
      <c r="Z39" s="33">
        <v>10</v>
      </c>
      <c r="AA39" s="33">
        <v>10</v>
      </c>
      <c r="AB39" s="33">
        <v>10</v>
      </c>
      <c r="AC39" s="33">
        <v>10</v>
      </c>
      <c r="AD39" s="33">
        <v>10</v>
      </c>
      <c r="AE39" s="33">
        <v>10</v>
      </c>
      <c r="AF39" s="33">
        <v>10</v>
      </c>
      <c r="AG39" s="33">
        <v>10</v>
      </c>
      <c r="AH39" s="33">
        <v>10</v>
      </c>
      <c r="AI39" s="33">
        <v>10</v>
      </c>
      <c r="AJ39" s="33">
        <v>10</v>
      </c>
    </row>
    <row r="40" spans="1:36" ht="12" customHeight="1">
      <c r="A40" s="5"/>
      <c r="B40" s="20" t="s">
        <v>8</v>
      </c>
      <c r="C40" s="32" t="s">
        <v>35</v>
      </c>
      <c r="D40" s="33">
        <v>10</v>
      </c>
      <c r="E40" s="33">
        <v>10</v>
      </c>
      <c r="F40" s="33">
        <v>10</v>
      </c>
      <c r="G40" s="33">
        <v>10</v>
      </c>
      <c r="H40" s="33">
        <v>10</v>
      </c>
      <c r="I40" s="34"/>
      <c r="J40" s="33">
        <v>10</v>
      </c>
      <c r="K40" s="33">
        <v>10</v>
      </c>
      <c r="L40" s="33">
        <v>7</v>
      </c>
      <c r="M40" s="33">
        <v>10</v>
      </c>
      <c r="N40" s="33">
        <v>10</v>
      </c>
      <c r="O40" s="33">
        <v>10</v>
      </c>
      <c r="P40" s="33">
        <v>10</v>
      </c>
      <c r="Q40" s="33">
        <v>10</v>
      </c>
      <c r="R40" s="33">
        <v>10</v>
      </c>
      <c r="S40" s="33">
        <v>10</v>
      </c>
      <c r="T40" s="33">
        <v>10</v>
      </c>
      <c r="U40" s="33">
        <v>10</v>
      </c>
      <c r="V40" s="33">
        <v>10</v>
      </c>
      <c r="W40" s="33">
        <v>10</v>
      </c>
      <c r="X40" s="33">
        <v>10</v>
      </c>
      <c r="Y40" s="33">
        <v>10</v>
      </c>
      <c r="Z40" s="33">
        <v>10</v>
      </c>
      <c r="AA40" s="33">
        <v>10</v>
      </c>
      <c r="AB40" s="33">
        <v>10</v>
      </c>
      <c r="AC40" s="33">
        <v>10</v>
      </c>
      <c r="AD40" s="33">
        <v>10</v>
      </c>
      <c r="AE40" s="33">
        <v>8</v>
      </c>
      <c r="AF40" s="33">
        <v>10</v>
      </c>
      <c r="AG40" s="33">
        <v>10</v>
      </c>
      <c r="AH40" s="33">
        <v>10</v>
      </c>
      <c r="AI40" s="33">
        <v>10</v>
      </c>
      <c r="AJ40" s="33">
        <v>10</v>
      </c>
    </row>
    <row r="41" spans="1:36" ht="12" customHeight="1">
      <c r="A41" s="5"/>
      <c r="B41" s="38"/>
      <c r="C41" s="29" t="s">
        <v>15</v>
      </c>
      <c r="D41" s="30">
        <f t="shared" ref="D41:AJ41" si="3">TRUNC(IFERROR(AVERAGE(D35:D40),"0"),2)</f>
        <v>9.5</v>
      </c>
      <c r="E41" s="30">
        <f t="shared" si="3"/>
        <v>9.33</v>
      </c>
      <c r="F41" s="30">
        <f t="shared" si="3"/>
        <v>9.33</v>
      </c>
      <c r="G41" s="30">
        <f t="shared" si="3"/>
        <v>9.33</v>
      </c>
      <c r="H41" s="30">
        <f t="shared" si="3"/>
        <v>9.33</v>
      </c>
      <c r="I41" s="30">
        <f t="shared" si="3"/>
        <v>0</v>
      </c>
      <c r="J41" s="30">
        <f t="shared" si="3"/>
        <v>9.33</v>
      </c>
      <c r="K41" s="30">
        <f t="shared" si="3"/>
        <v>9.16</v>
      </c>
      <c r="L41" s="30">
        <f t="shared" si="3"/>
        <v>6.5</v>
      </c>
      <c r="M41" s="30">
        <f t="shared" si="3"/>
        <v>9.5</v>
      </c>
      <c r="N41" s="30">
        <f t="shared" si="3"/>
        <v>9.5</v>
      </c>
      <c r="O41" s="30">
        <f t="shared" si="3"/>
        <v>9.16</v>
      </c>
      <c r="P41" s="30">
        <f t="shared" si="3"/>
        <v>9.66</v>
      </c>
      <c r="Q41" s="30">
        <f t="shared" si="3"/>
        <v>9.5</v>
      </c>
      <c r="R41" s="30">
        <f t="shared" si="3"/>
        <v>9.5</v>
      </c>
      <c r="S41" s="30">
        <f t="shared" si="3"/>
        <v>9.66</v>
      </c>
      <c r="T41" s="30">
        <f t="shared" si="3"/>
        <v>9.66</v>
      </c>
      <c r="U41" s="30">
        <f t="shared" si="3"/>
        <v>9.66</v>
      </c>
      <c r="V41" s="30">
        <f t="shared" si="3"/>
        <v>9.5</v>
      </c>
      <c r="W41" s="30">
        <f t="shared" si="3"/>
        <v>9.5</v>
      </c>
      <c r="X41" s="30">
        <f t="shared" si="3"/>
        <v>9.5</v>
      </c>
      <c r="Y41" s="30">
        <f t="shared" si="3"/>
        <v>9.5</v>
      </c>
      <c r="Z41" s="30">
        <f t="shared" si="3"/>
        <v>9.5</v>
      </c>
      <c r="AA41" s="30">
        <f t="shared" si="3"/>
        <v>9.66</v>
      </c>
      <c r="AB41" s="30">
        <f t="shared" si="3"/>
        <v>9.5</v>
      </c>
      <c r="AC41" s="30">
        <f t="shared" si="3"/>
        <v>9.5</v>
      </c>
      <c r="AD41" s="30">
        <f t="shared" si="3"/>
        <v>9.5</v>
      </c>
      <c r="AE41" s="30">
        <f t="shared" si="3"/>
        <v>8.66</v>
      </c>
      <c r="AF41" s="30">
        <f t="shared" si="3"/>
        <v>9.16</v>
      </c>
      <c r="AG41" s="30">
        <f t="shared" si="3"/>
        <v>9.5</v>
      </c>
      <c r="AH41" s="30">
        <f t="shared" si="3"/>
        <v>9.5</v>
      </c>
      <c r="AI41" s="30">
        <f t="shared" si="3"/>
        <v>9.5</v>
      </c>
      <c r="AJ41" s="30">
        <f t="shared" si="3"/>
        <v>9.5</v>
      </c>
    </row>
    <row r="42" spans="1:36" ht="15.75" customHeight="1">
      <c r="A42" s="5"/>
      <c r="B42" s="2"/>
      <c r="C42" s="35" t="s">
        <v>36</v>
      </c>
      <c r="D42" s="88" t="s">
        <v>36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36">
        <v>10</v>
      </c>
      <c r="E43" s="36">
        <v>10</v>
      </c>
      <c r="F43" s="36">
        <v>10</v>
      </c>
      <c r="G43" s="36">
        <v>10</v>
      </c>
      <c r="H43" s="36">
        <v>10</v>
      </c>
      <c r="I43" s="36"/>
      <c r="J43" s="36">
        <v>10</v>
      </c>
      <c r="K43" s="36">
        <v>10</v>
      </c>
      <c r="L43" s="36">
        <v>9</v>
      </c>
      <c r="M43" s="36">
        <v>10</v>
      </c>
      <c r="N43" s="36">
        <v>10</v>
      </c>
      <c r="O43" s="36">
        <v>10</v>
      </c>
      <c r="P43" s="36">
        <v>10</v>
      </c>
      <c r="Q43" s="36">
        <v>10</v>
      </c>
      <c r="R43" s="36">
        <v>10</v>
      </c>
      <c r="S43" s="36">
        <v>10</v>
      </c>
      <c r="T43" s="36">
        <v>10</v>
      </c>
      <c r="U43" s="36">
        <v>10</v>
      </c>
      <c r="V43" s="36">
        <v>10</v>
      </c>
      <c r="W43" s="36">
        <v>10</v>
      </c>
      <c r="X43" s="36">
        <v>10</v>
      </c>
      <c r="Y43" s="36">
        <v>10</v>
      </c>
      <c r="Z43" s="36">
        <v>10</v>
      </c>
      <c r="AA43" s="36">
        <v>10</v>
      </c>
      <c r="AB43" s="36">
        <v>10</v>
      </c>
      <c r="AC43" s="36">
        <v>10</v>
      </c>
      <c r="AD43" s="36">
        <v>10</v>
      </c>
      <c r="AE43" s="36">
        <v>10</v>
      </c>
      <c r="AF43" s="36">
        <v>10</v>
      </c>
      <c r="AG43" s="36">
        <v>10</v>
      </c>
      <c r="AH43" s="36">
        <v>10</v>
      </c>
      <c r="AI43" s="36">
        <v>10</v>
      </c>
      <c r="AJ43" s="36">
        <v>10</v>
      </c>
    </row>
    <row r="44" spans="1:36" ht="12" customHeight="1">
      <c r="A44" s="5"/>
      <c r="B44" s="20" t="s">
        <v>8</v>
      </c>
      <c r="C44" s="32" t="s">
        <v>38</v>
      </c>
      <c r="D44" s="36">
        <v>9</v>
      </c>
      <c r="E44" s="36">
        <v>9</v>
      </c>
      <c r="F44" s="36">
        <v>9</v>
      </c>
      <c r="G44" s="36">
        <v>9</v>
      </c>
      <c r="H44" s="36">
        <v>9</v>
      </c>
      <c r="I44" s="37"/>
      <c r="J44" s="36">
        <v>9</v>
      </c>
      <c r="K44" s="36">
        <v>8</v>
      </c>
      <c r="L44" s="36">
        <v>6</v>
      </c>
      <c r="M44" s="36">
        <v>9</v>
      </c>
      <c r="N44" s="36">
        <v>9</v>
      </c>
      <c r="O44" s="36">
        <v>8</v>
      </c>
      <c r="P44" s="36">
        <v>9</v>
      </c>
      <c r="Q44" s="36">
        <v>9</v>
      </c>
      <c r="R44" s="36">
        <v>9</v>
      </c>
      <c r="S44" s="36">
        <v>9</v>
      </c>
      <c r="T44" s="36">
        <v>10</v>
      </c>
      <c r="U44" s="36">
        <v>10</v>
      </c>
      <c r="V44" s="36">
        <v>9</v>
      </c>
      <c r="W44" s="36">
        <v>9</v>
      </c>
      <c r="X44" s="36">
        <v>9</v>
      </c>
      <c r="Y44" s="36">
        <v>9</v>
      </c>
      <c r="Z44" s="36">
        <v>9</v>
      </c>
      <c r="AA44" s="36">
        <v>9</v>
      </c>
      <c r="AB44" s="36">
        <v>9</v>
      </c>
      <c r="AC44" s="36">
        <v>9</v>
      </c>
      <c r="AD44" s="36">
        <v>9</v>
      </c>
      <c r="AE44" s="36">
        <v>7</v>
      </c>
      <c r="AF44" s="36">
        <v>9</v>
      </c>
      <c r="AG44" s="36">
        <v>9</v>
      </c>
      <c r="AH44" s="36">
        <v>9</v>
      </c>
      <c r="AI44" s="36">
        <v>9</v>
      </c>
      <c r="AJ44" s="36">
        <v>9</v>
      </c>
    </row>
    <row r="45" spans="1:36" ht="12" customHeight="1">
      <c r="A45" s="5"/>
      <c r="B45" s="20" t="s">
        <v>8</v>
      </c>
      <c r="C45" s="32" t="s">
        <v>39</v>
      </c>
      <c r="D45" s="36">
        <v>10</v>
      </c>
      <c r="E45" s="36">
        <v>10</v>
      </c>
      <c r="F45" s="36">
        <v>10</v>
      </c>
      <c r="G45" s="36">
        <v>10</v>
      </c>
      <c r="H45" s="36">
        <v>10</v>
      </c>
      <c r="I45" s="37"/>
      <c r="J45" s="36">
        <v>10</v>
      </c>
      <c r="K45" s="36">
        <v>10</v>
      </c>
      <c r="L45" s="36">
        <v>10</v>
      </c>
      <c r="M45" s="36">
        <v>10</v>
      </c>
      <c r="N45" s="36">
        <v>10</v>
      </c>
      <c r="O45" s="36">
        <v>10</v>
      </c>
      <c r="P45" s="36">
        <v>10</v>
      </c>
      <c r="Q45" s="36">
        <v>10</v>
      </c>
      <c r="R45" s="36">
        <v>10</v>
      </c>
      <c r="S45" s="36">
        <v>10</v>
      </c>
      <c r="T45" s="36">
        <v>10</v>
      </c>
      <c r="U45" s="36">
        <v>10</v>
      </c>
      <c r="V45" s="36">
        <v>10</v>
      </c>
      <c r="W45" s="36">
        <v>10</v>
      </c>
      <c r="X45" s="36">
        <v>10</v>
      </c>
      <c r="Y45" s="36">
        <v>10</v>
      </c>
      <c r="Z45" s="36">
        <v>10</v>
      </c>
      <c r="AA45" s="36">
        <v>10</v>
      </c>
      <c r="AB45" s="36">
        <v>10</v>
      </c>
      <c r="AC45" s="36">
        <v>10</v>
      </c>
      <c r="AD45" s="36">
        <v>10</v>
      </c>
      <c r="AE45" s="36">
        <v>7</v>
      </c>
      <c r="AF45" s="36">
        <v>9</v>
      </c>
      <c r="AG45" s="36">
        <v>10</v>
      </c>
      <c r="AH45" s="36">
        <v>10</v>
      </c>
      <c r="AI45" s="36">
        <v>10</v>
      </c>
      <c r="AJ45" s="36">
        <v>10</v>
      </c>
    </row>
    <row r="46" spans="1:36" ht="12" customHeight="1">
      <c r="A46" s="5"/>
      <c r="B46" s="20" t="s">
        <v>8</v>
      </c>
      <c r="C46" s="32" t="s">
        <v>40</v>
      </c>
      <c r="D46" s="36">
        <v>10</v>
      </c>
      <c r="E46" s="36">
        <v>10</v>
      </c>
      <c r="F46" s="36">
        <v>10</v>
      </c>
      <c r="G46" s="36">
        <v>10</v>
      </c>
      <c r="H46" s="36">
        <v>10</v>
      </c>
      <c r="I46" s="37"/>
      <c r="J46" s="36">
        <v>10</v>
      </c>
      <c r="K46" s="36">
        <v>10</v>
      </c>
      <c r="L46" s="36">
        <v>10</v>
      </c>
      <c r="M46" s="36">
        <v>10</v>
      </c>
      <c r="N46" s="36">
        <v>10</v>
      </c>
      <c r="O46" s="36">
        <v>10</v>
      </c>
      <c r="P46" s="36">
        <v>10</v>
      </c>
      <c r="Q46" s="36">
        <v>10</v>
      </c>
      <c r="R46" s="36">
        <v>10</v>
      </c>
      <c r="S46" s="36">
        <v>10</v>
      </c>
      <c r="T46" s="36">
        <v>10</v>
      </c>
      <c r="U46" s="36">
        <v>10</v>
      </c>
      <c r="V46" s="36">
        <v>10</v>
      </c>
      <c r="W46" s="36">
        <v>10</v>
      </c>
      <c r="X46" s="36">
        <v>10</v>
      </c>
      <c r="Y46" s="36">
        <v>10</v>
      </c>
      <c r="Z46" s="36">
        <v>10</v>
      </c>
      <c r="AA46" s="36">
        <v>9</v>
      </c>
      <c r="AB46" s="36">
        <v>10</v>
      </c>
      <c r="AC46" s="36">
        <v>10</v>
      </c>
      <c r="AD46" s="36">
        <v>10</v>
      </c>
      <c r="AE46" s="36">
        <v>9</v>
      </c>
      <c r="AF46" s="36">
        <v>10</v>
      </c>
      <c r="AG46" s="36">
        <v>10</v>
      </c>
      <c r="AH46" s="36">
        <v>10</v>
      </c>
      <c r="AI46" s="36">
        <v>10</v>
      </c>
      <c r="AJ46" s="36">
        <v>10</v>
      </c>
    </row>
    <row r="47" spans="1:36" ht="12" customHeight="1">
      <c r="A47" s="5"/>
      <c r="B47" s="20" t="s">
        <v>8</v>
      </c>
      <c r="C47" s="32" t="s">
        <v>41</v>
      </c>
      <c r="D47" s="36">
        <v>10</v>
      </c>
      <c r="E47" s="36">
        <v>8</v>
      </c>
      <c r="F47" s="36">
        <v>6</v>
      </c>
      <c r="G47" s="36">
        <v>8</v>
      </c>
      <c r="H47" s="36">
        <v>10</v>
      </c>
      <c r="I47" s="37"/>
      <c r="J47" s="36">
        <v>9</v>
      </c>
      <c r="K47" s="36">
        <v>7</v>
      </c>
      <c r="L47" s="36">
        <v>3</v>
      </c>
      <c r="M47" s="36">
        <v>10</v>
      </c>
      <c r="N47" s="36">
        <v>9</v>
      </c>
      <c r="O47" s="36">
        <v>7</v>
      </c>
      <c r="P47" s="36">
        <v>10</v>
      </c>
      <c r="Q47" s="36">
        <v>9</v>
      </c>
      <c r="R47" s="36">
        <v>10</v>
      </c>
      <c r="S47" s="36">
        <v>10</v>
      </c>
      <c r="T47" s="36">
        <v>10</v>
      </c>
      <c r="U47" s="36">
        <v>10</v>
      </c>
      <c r="V47" s="36">
        <v>8</v>
      </c>
      <c r="W47" s="36">
        <v>9</v>
      </c>
      <c r="X47" s="36">
        <v>9</v>
      </c>
      <c r="Y47" s="36">
        <v>9</v>
      </c>
      <c r="Z47" s="36">
        <v>9</v>
      </c>
      <c r="AA47" s="36">
        <v>8</v>
      </c>
      <c r="AB47" s="36">
        <v>10</v>
      </c>
      <c r="AC47" s="36">
        <v>10</v>
      </c>
      <c r="AD47" s="36">
        <v>10</v>
      </c>
      <c r="AE47" s="36">
        <v>8</v>
      </c>
      <c r="AF47" s="36">
        <v>8</v>
      </c>
      <c r="AG47" s="36">
        <v>10</v>
      </c>
      <c r="AH47" s="36">
        <v>10</v>
      </c>
      <c r="AI47" s="36">
        <v>10</v>
      </c>
      <c r="AJ47" s="36">
        <v>10</v>
      </c>
    </row>
    <row r="48" spans="1:36" ht="12" customHeight="1">
      <c r="A48" s="5"/>
      <c r="B48" s="20"/>
      <c r="C48" s="29" t="s">
        <v>15</v>
      </c>
      <c r="D48" s="30">
        <f t="shared" ref="D48:AJ48" si="4">TRUNC(IFERROR(AVERAGE(D43:D47),"0"),2)</f>
        <v>9.8000000000000007</v>
      </c>
      <c r="E48" s="30">
        <f t="shared" si="4"/>
        <v>9.4</v>
      </c>
      <c r="F48" s="30">
        <f t="shared" si="4"/>
        <v>9</v>
      </c>
      <c r="G48" s="30">
        <f t="shared" si="4"/>
        <v>9.4</v>
      </c>
      <c r="H48" s="30">
        <f t="shared" si="4"/>
        <v>9.8000000000000007</v>
      </c>
      <c r="I48" s="30">
        <f t="shared" si="4"/>
        <v>0</v>
      </c>
      <c r="J48" s="30">
        <f t="shared" si="4"/>
        <v>9.6</v>
      </c>
      <c r="K48" s="30">
        <f t="shared" si="4"/>
        <v>9</v>
      </c>
      <c r="L48" s="30">
        <f t="shared" si="4"/>
        <v>7.6</v>
      </c>
      <c r="M48" s="30">
        <f t="shared" si="4"/>
        <v>9.8000000000000007</v>
      </c>
      <c r="N48" s="30">
        <f t="shared" si="4"/>
        <v>9.6</v>
      </c>
      <c r="O48" s="30">
        <f t="shared" si="4"/>
        <v>9</v>
      </c>
      <c r="P48" s="30">
        <f t="shared" si="4"/>
        <v>9.8000000000000007</v>
      </c>
      <c r="Q48" s="30">
        <f t="shared" si="4"/>
        <v>9.6</v>
      </c>
      <c r="R48" s="30">
        <f t="shared" si="4"/>
        <v>9.8000000000000007</v>
      </c>
      <c r="S48" s="30">
        <f t="shared" si="4"/>
        <v>9.8000000000000007</v>
      </c>
      <c r="T48" s="30">
        <f t="shared" si="4"/>
        <v>10</v>
      </c>
      <c r="U48" s="30">
        <f t="shared" si="4"/>
        <v>10</v>
      </c>
      <c r="V48" s="30">
        <f t="shared" si="4"/>
        <v>9.4</v>
      </c>
      <c r="W48" s="30">
        <f t="shared" si="4"/>
        <v>9.6</v>
      </c>
      <c r="X48" s="30">
        <f t="shared" si="4"/>
        <v>9.6</v>
      </c>
      <c r="Y48" s="30">
        <f t="shared" si="4"/>
        <v>9.6</v>
      </c>
      <c r="Z48" s="30">
        <f t="shared" si="4"/>
        <v>9.6</v>
      </c>
      <c r="AA48" s="30">
        <f t="shared" si="4"/>
        <v>9.1999999999999993</v>
      </c>
      <c r="AB48" s="30">
        <f t="shared" si="4"/>
        <v>9.8000000000000007</v>
      </c>
      <c r="AC48" s="30">
        <f t="shared" si="4"/>
        <v>9.8000000000000007</v>
      </c>
      <c r="AD48" s="30">
        <f t="shared" si="4"/>
        <v>9.8000000000000007</v>
      </c>
      <c r="AE48" s="30">
        <f t="shared" si="4"/>
        <v>8.1999999999999993</v>
      </c>
      <c r="AF48" s="30">
        <f t="shared" si="4"/>
        <v>9.1999999999999993</v>
      </c>
      <c r="AG48" s="30">
        <f t="shared" si="4"/>
        <v>9.8000000000000007</v>
      </c>
      <c r="AH48" s="30">
        <f t="shared" si="4"/>
        <v>9.8000000000000007</v>
      </c>
      <c r="AI48" s="30">
        <f t="shared" si="4"/>
        <v>9.8000000000000007</v>
      </c>
      <c r="AJ48" s="30">
        <f t="shared" si="4"/>
        <v>9.8000000000000007</v>
      </c>
    </row>
    <row r="49" spans="1:36" ht="15.75" customHeight="1">
      <c r="A49" s="5"/>
      <c r="B49" s="2"/>
      <c r="C49" s="31" t="s">
        <v>42</v>
      </c>
      <c r="D49" s="90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</row>
    <row r="51" spans="1:36" ht="12" customHeight="1">
      <c r="A51" s="5"/>
      <c r="B51" s="20" t="s">
        <v>8</v>
      </c>
      <c r="C51" s="32" t="s">
        <v>44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</row>
    <row r="52" spans="1:36" ht="12" customHeight="1">
      <c r="A52" s="5"/>
      <c r="B52" s="20" t="s">
        <v>8</v>
      </c>
      <c r="C52" s="32" t="s">
        <v>45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</row>
    <row r="53" spans="1:36" ht="12" customHeight="1">
      <c r="A53" s="5"/>
      <c r="B53" s="20" t="s">
        <v>8</v>
      </c>
      <c r="C53" s="32" t="s">
        <v>46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</row>
    <row r="54" spans="1:36" ht="12" customHeight="1">
      <c r="A54" s="5"/>
      <c r="B54" s="20"/>
      <c r="C54" s="29" t="s">
        <v>15</v>
      </c>
      <c r="D54" s="30">
        <f t="shared" ref="D54:AJ54" si="5">TRUNC(IFERROR(AVERAGE(D50:D53),"0"),2)</f>
        <v>0</v>
      </c>
      <c r="E54" s="30">
        <f t="shared" si="5"/>
        <v>0</v>
      </c>
      <c r="F54" s="30">
        <f t="shared" si="5"/>
        <v>0</v>
      </c>
      <c r="G54" s="30">
        <f t="shared" si="5"/>
        <v>0</v>
      </c>
      <c r="H54" s="30">
        <f t="shared" si="5"/>
        <v>0</v>
      </c>
      <c r="I54" s="30">
        <f t="shared" si="5"/>
        <v>0</v>
      </c>
      <c r="J54" s="30">
        <f t="shared" si="5"/>
        <v>0</v>
      </c>
      <c r="K54" s="30">
        <f t="shared" si="5"/>
        <v>0</v>
      </c>
      <c r="L54" s="30">
        <f t="shared" si="5"/>
        <v>0</v>
      </c>
      <c r="M54" s="30">
        <f t="shared" si="5"/>
        <v>0</v>
      </c>
      <c r="N54" s="30">
        <f t="shared" si="5"/>
        <v>0</v>
      </c>
      <c r="O54" s="30">
        <f t="shared" si="5"/>
        <v>0</v>
      </c>
      <c r="P54" s="30">
        <f t="shared" si="5"/>
        <v>0</v>
      </c>
      <c r="Q54" s="30">
        <f t="shared" si="5"/>
        <v>0</v>
      </c>
      <c r="R54" s="30">
        <f t="shared" si="5"/>
        <v>0</v>
      </c>
      <c r="S54" s="30">
        <f t="shared" si="5"/>
        <v>0</v>
      </c>
      <c r="T54" s="30">
        <f t="shared" si="5"/>
        <v>0</v>
      </c>
      <c r="U54" s="30">
        <f t="shared" si="5"/>
        <v>0</v>
      </c>
      <c r="V54" s="30">
        <f t="shared" si="5"/>
        <v>0</v>
      </c>
      <c r="W54" s="30">
        <f t="shared" si="5"/>
        <v>0</v>
      </c>
      <c r="X54" s="30">
        <f t="shared" si="5"/>
        <v>0</v>
      </c>
      <c r="Y54" s="30">
        <f t="shared" si="5"/>
        <v>0</v>
      </c>
      <c r="Z54" s="30">
        <f t="shared" si="5"/>
        <v>0</v>
      </c>
      <c r="AA54" s="30">
        <f t="shared" si="5"/>
        <v>0</v>
      </c>
      <c r="AB54" s="30">
        <f t="shared" si="5"/>
        <v>0</v>
      </c>
      <c r="AC54" s="30">
        <f t="shared" si="5"/>
        <v>0</v>
      </c>
      <c r="AD54" s="30">
        <f t="shared" si="5"/>
        <v>0</v>
      </c>
      <c r="AE54" s="30">
        <f t="shared" si="5"/>
        <v>0</v>
      </c>
      <c r="AF54" s="30">
        <f t="shared" si="5"/>
        <v>0</v>
      </c>
      <c r="AG54" s="30">
        <f t="shared" si="5"/>
        <v>0</v>
      </c>
      <c r="AH54" s="30">
        <f t="shared" si="5"/>
        <v>0</v>
      </c>
      <c r="AI54" s="30">
        <f t="shared" si="5"/>
        <v>0</v>
      </c>
      <c r="AJ54" s="30">
        <f t="shared" si="5"/>
        <v>0</v>
      </c>
    </row>
    <row r="55" spans="1:36" ht="15.75" customHeight="1">
      <c r="A55" s="5"/>
      <c r="B55" s="2"/>
      <c r="C55" s="35" t="s">
        <v>47</v>
      </c>
      <c r="D55" s="8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spans="1:36" ht="12" customHeight="1">
      <c r="A57" s="5"/>
      <c r="B57" s="20" t="s">
        <v>8</v>
      </c>
      <c r="C57" s="32" t="s">
        <v>49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spans="1:36" ht="12" customHeight="1">
      <c r="A58" s="5"/>
      <c r="B58" s="20" t="s">
        <v>8</v>
      </c>
      <c r="C58" s="32" t="s">
        <v>50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:36" ht="12" customHeight="1">
      <c r="A59" s="5"/>
      <c r="B59" s="20" t="s">
        <v>8</v>
      </c>
      <c r="C59" s="32" t="s">
        <v>51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:36" ht="12" customHeight="1">
      <c r="A60" s="5"/>
      <c r="B60" s="20" t="s">
        <v>8</v>
      </c>
      <c r="C60" s="32" t="s">
        <v>52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spans="1:36" ht="12" customHeight="1">
      <c r="A61" s="5"/>
      <c r="B61" s="20" t="s">
        <v>8</v>
      </c>
      <c r="C61" s="32" t="s">
        <v>53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spans="1:36" ht="12" customHeight="1">
      <c r="A62" s="5"/>
      <c r="B62" s="20"/>
      <c r="C62" s="29" t="s">
        <v>15</v>
      </c>
      <c r="D62" s="30">
        <f t="shared" ref="D62:AJ62" si="6">TRUNC(IFERROR(AVERAGE(D56:D61),"0"),2)</f>
        <v>0</v>
      </c>
      <c r="E62" s="30">
        <f t="shared" si="6"/>
        <v>0</v>
      </c>
      <c r="F62" s="30">
        <f t="shared" si="6"/>
        <v>0</v>
      </c>
      <c r="G62" s="30">
        <f t="shared" si="6"/>
        <v>0</v>
      </c>
      <c r="H62" s="30">
        <f t="shared" si="6"/>
        <v>0</v>
      </c>
      <c r="I62" s="30">
        <f t="shared" si="6"/>
        <v>0</v>
      </c>
      <c r="J62" s="30">
        <f t="shared" si="6"/>
        <v>0</v>
      </c>
      <c r="K62" s="30">
        <f t="shared" si="6"/>
        <v>0</v>
      </c>
      <c r="L62" s="30">
        <f t="shared" si="6"/>
        <v>0</v>
      </c>
      <c r="M62" s="30">
        <f t="shared" si="6"/>
        <v>0</v>
      </c>
      <c r="N62" s="30">
        <f t="shared" si="6"/>
        <v>0</v>
      </c>
      <c r="O62" s="30">
        <f t="shared" si="6"/>
        <v>0</v>
      </c>
      <c r="P62" s="30">
        <f t="shared" si="6"/>
        <v>0</v>
      </c>
      <c r="Q62" s="30">
        <f t="shared" si="6"/>
        <v>0</v>
      </c>
      <c r="R62" s="30">
        <f t="shared" si="6"/>
        <v>0</v>
      </c>
      <c r="S62" s="30">
        <f t="shared" si="6"/>
        <v>0</v>
      </c>
      <c r="T62" s="30">
        <f t="shared" si="6"/>
        <v>0</v>
      </c>
      <c r="U62" s="30">
        <f t="shared" si="6"/>
        <v>0</v>
      </c>
      <c r="V62" s="30">
        <f t="shared" si="6"/>
        <v>0</v>
      </c>
      <c r="W62" s="30">
        <f t="shared" si="6"/>
        <v>0</v>
      </c>
      <c r="X62" s="30">
        <f t="shared" si="6"/>
        <v>0</v>
      </c>
      <c r="Y62" s="30">
        <f t="shared" si="6"/>
        <v>0</v>
      </c>
      <c r="Z62" s="30">
        <f t="shared" si="6"/>
        <v>0</v>
      </c>
      <c r="AA62" s="30">
        <f t="shared" si="6"/>
        <v>0</v>
      </c>
      <c r="AB62" s="30">
        <f t="shared" si="6"/>
        <v>0</v>
      </c>
      <c r="AC62" s="30">
        <f t="shared" si="6"/>
        <v>0</v>
      </c>
      <c r="AD62" s="30">
        <f t="shared" si="6"/>
        <v>0</v>
      </c>
      <c r="AE62" s="30">
        <f t="shared" si="6"/>
        <v>0</v>
      </c>
      <c r="AF62" s="30">
        <f t="shared" si="6"/>
        <v>0</v>
      </c>
      <c r="AG62" s="30">
        <f t="shared" si="6"/>
        <v>0</v>
      </c>
      <c r="AH62" s="30">
        <f t="shared" si="6"/>
        <v>0</v>
      </c>
      <c r="AI62" s="30">
        <f t="shared" si="6"/>
        <v>0</v>
      </c>
      <c r="AJ62" s="30">
        <f t="shared" si="6"/>
        <v>0</v>
      </c>
    </row>
    <row r="63" spans="1:36" ht="15.75" customHeight="1">
      <c r="A63" s="5"/>
      <c r="B63" s="2"/>
      <c r="C63" s="31" t="s">
        <v>54</v>
      </c>
      <c r="D63" s="90" t="s">
        <v>54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</row>
    <row r="65" spans="1:36" ht="12" customHeight="1">
      <c r="A65" s="5"/>
      <c r="B65" s="20"/>
      <c r="C65" s="29" t="s">
        <v>15</v>
      </c>
      <c r="D65" s="30">
        <f t="shared" ref="D65:AJ65" si="7">TRUNC(IFERROR(AVERAGE(D64),"0"),2)</f>
        <v>0</v>
      </c>
      <c r="E65" s="30">
        <f t="shared" si="7"/>
        <v>0</v>
      </c>
      <c r="F65" s="30">
        <f t="shared" si="7"/>
        <v>0</v>
      </c>
      <c r="G65" s="30">
        <f t="shared" si="7"/>
        <v>0</v>
      </c>
      <c r="H65" s="30">
        <f t="shared" si="7"/>
        <v>0</v>
      </c>
      <c r="I65" s="30">
        <f t="shared" si="7"/>
        <v>0</v>
      </c>
      <c r="J65" s="30">
        <f t="shared" si="7"/>
        <v>0</v>
      </c>
      <c r="K65" s="30">
        <f t="shared" si="7"/>
        <v>0</v>
      </c>
      <c r="L65" s="30">
        <f t="shared" si="7"/>
        <v>0</v>
      </c>
      <c r="M65" s="30">
        <f t="shared" si="7"/>
        <v>0</v>
      </c>
      <c r="N65" s="30">
        <f t="shared" si="7"/>
        <v>0</v>
      </c>
      <c r="O65" s="30">
        <f t="shared" si="7"/>
        <v>0</v>
      </c>
      <c r="P65" s="30">
        <f t="shared" si="7"/>
        <v>0</v>
      </c>
      <c r="Q65" s="30">
        <f t="shared" si="7"/>
        <v>0</v>
      </c>
      <c r="R65" s="30">
        <f t="shared" si="7"/>
        <v>0</v>
      </c>
      <c r="S65" s="30">
        <f t="shared" si="7"/>
        <v>0</v>
      </c>
      <c r="T65" s="30">
        <f t="shared" si="7"/>
        <v>0</v>
      </c>
      <c r="U65" s="30">
        <f t="shared" si="7"/>
        <v>0</v>
      </c>
      <c r="V65" s="30">
        <f t="shared" si="7"/>
        <v>0</v>
      </c>
      <c r="W65" s="30">
        <f t="shared" si="7"/>
        <v>0</v>
      </c>
      <c r="X65" s="30">
        <f t="shared" si="7"/>
        <v>0</v>
      </c>
      <c r="Y65" s="30">
        <f t="shared" si="7"/>
        <v>0</v>
      </c>
      <c r="Z65" s="30">
        <f t="shared" si="7"/>
        <v>0</v>
      </c>
      <c r="AA65" s="30">
        <f t="shared" si="7"/>
        <v>0</v>
      </c>
      <c r="AB65" s="30">
        <f t="shared" si="7"/>
        <v>0</v>
      </c>
      <c r="AC65" s="30">
        <f t="shared" si="7"/>
        <v>0</v>
      </c>
      <c r="AD65" s="30">
        <f t="shared" si="7"/>
        <v>0</v>
      </c>
      <c r="AE65" s="30">
        <f t="shared" si="7"/>
        <v>0</v>
      </c>
      <c r="AF65" s="30">
        <f t="shared" si="7"/>
        <v>0</v>
      </c>
      <c r="AG65" s="30">
        <f t="shared" si="7"/>
        <v>0</v>
      </c>
      <c r="AH65" s="30">
        <f t="shared" si="7"/>
        <v>0</v>
      </c>
      <c r="AI65" s="30">
        <f t="shared" si="7"/>
        <v>0</v>
      </c>
      <c r="AJ65" s="30">
        <f t="shared" si="7"/>
        <v>0</v>
      </c>
    </row>
    <row r="66" spans="1:36" ht="15.75" customHeight="1">
      <c r="A66" s="5"/>
      <c r="B66" s="2"/>
      <c r="C66" s="35" t="s">
        <v>56</v>
      </c>
      <c r="D66" s="88" t="s">
        <v>56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:36" ht="12" customHeight="1">
      <c r="A68" s="5"/>
      <c r="B68" s="20" t="s">
        <v>8</v>
      </c>
      <c r="C68" s="32" t="s">
        <v>58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:36" ht="12" customHeight="1">
      <c r="A69" s="5"/>
      <c r="B69" s="20" t="s">
        <v>8</v>
      </c>
      <c r="C69" s="32" t="s">
        <v>59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:36" ht="12" customHeight="1">
      <c r="A70" s="5"/>
      <c r="B70" s="20"/>
      <c r="C70" s="39" t="s">
        <v>15</v>
      </c>
      <c r="D70" s="40">
        <f t="shared" ref="D70:AJ70" si="8">TRUNC(IFERROR(AVERAGE(D67:D69),"0"),2)</f>
        <v>0</v>
      </c>
      <c r="E70" s="40">
        <f t="shared" si="8"/>
        <v>0</v>
      </c>
      <c r="F70" s="40">
        <f t="shared" si="8"/>
        <v>0</v>
      </c>
      <c r="G70" s="40">
        <f t="shared" si="8"/>
        <v>0</v>
      </c>
      <c r="H70" s="40">
        <f t="shared" si="8"/>
        <v>0</v>
      </c>
      <c r="I70" s="40">
        <f t="shared" si="8"/>
        <v>0</v>
      </c>
      <c r="J70" s="40">
        <f t="shared" si="8"/>
        <v>0</v>
      </c>
      <c r="K70" s="40">
        <f t="shared" si="8"/>
        <v>0</v>
      </c>
      <c r="L70" s="40">
        <f t="shared" si="8"/>
        <v>0</v>
      </c>
      <c r="M70" s="40">
        <f t="shared" si="8"/>
        <v>0</v>
      </c>
      <c r="N70" s="40">
        <f t="shared" si="8"/>
        <v>0</v>
      </c>
      <c r="O70" s="40">
        <f t="shared" si="8"/>
        <v>0</v>
      </c>
      <c r="P70" s="40">
        <f t="shared" si="8"/>
        <v>0</v>
      </c>
      <c r="Q70" s="40">
        <f t="shared" si="8"/>
        <v>0</v>
      </c>
      <c r="R70" s="40">
        <f t="shared" si="8"/>
        <v>0</v>
      </c>
      <c r="S70" s="40">
        <f t="shared" si="8"/>
        <v>0</v>
      </c>
      <c r="T70" s="40">
        <f t="shared" si="8"/>
        <v>0</v>
      </c>
      <c r="U70" s="40">
        <f t="shared" si="8"/>
        <v>0</v>
      </c>
      <c r="V70" s="40">
        <f t="shared" si="8"/>
        <v>0</v>
      </c>
      <c r="W70" s="40">
        <f t="shared" si="8"/>
        <v>0</v>
      </c>
      <c r="X70" s="40">
        <f t="shared" si="8"/>
        <v>0</v>
      </c>
      <c r="Y70" s="40">
        <f t="shared" si="8"/>
        <v>0</v>
      </c>
      <c r="Z70" s="40">
        <f t="shared" si="8"/>
        <v>0</v>
      </c>
      <c r="AA70" s="40">
        <f t="shared" si="8"/>
        <v>0</v>
      </c>
      <c r="AB70" s="40">
        <f t="shared" si="8"/>
        <v>0</v>
      </c>
      <c r="AC70" s="40">
        <f t="shared" si="8"/>
        <v>0</v>
      </c>
      <c r="AD70" s="40">
        <f t="shared" si="8"/>
        <v>0</v>
      </c>
      <c r="AE70" s="40">
        <f t="shared" si="8"/>
        <v>0</v>
      </c>
      <c r="AF70" s="40">
        <f t="shared" si="8"/>
        <v>0</v>
      </c>
      <c r="AG70" s="40">
        <f t="shared" si="8"/>
        <v>0</v>
      </c>
      <c r="AH70" s="40">
        <f t="shared" si="8"/>
        <v>0</v>
      </c>
      <c r="AI70" s="40">
        <f t="shared" si="8"/>
        <v>0</v>
      </c>
      <c r="AJ70" s="40">
        <f t="shared" si="8"/>
        <v>0</v>
      </c>
    </row>
    <row r="71" spans="1:36" ht="21.75" customHeight="1">
      <c r="A71" s="5"/>
      <c r="B71" s="20"/>
      <c r="C71" s="41" t="s">
        <v>60</v>
      </c>
      <c r="D71" s="42">
        <f t="shared" ref="D71:AJ71" si="9">TRUNC(IFERROR(AVERAGE(D70,D65,D62,D54,D48,D41,D33,D23,D18),"0"),2)</f>
        <v>5.37</v>
      </c>
      <c r="E71" s="42">
        <f t="shared" si="9"/>
        <v>4.8600000000000003</v>
      </c>
      <c r="F71" s="42">
        <f t="shared" si="9"/>
        <v>4.66</v>
      </c>
      <c r="G71" s="42">
        <f t="shared" si="9"/>
        <v>4.91</v>
      </c>
      <c r="H71" s="42">
        <f t="shared" si="9"/>
        <v>5.26</v>
      </c>
      <c r="I71" s="42">
        <f t="shared" si="9"/>
        <v>0</v>
      </c>
      <c r="J71" s="42">
        <f t="shared" si="9"/>
        <v>5.09</v>
      </c>
      <c r="K71" s="42">
        <f t="shared" si="9"/>
        <v>4.66</v>
      </c>
      <c r="L71" s="42">
        <f t="shared" si="9"/>
        <v>3.57</v>
      </c>
      <c r="M71" s="42">
        <f t="shared" si="9"/>
        <v>5.28</v>
      </c>
      <c r="N71" s="42">
        <f t="shared" si="9"/>
        <v>5.0599999999999996</v>
      </c>
      <c r="O71" s="42">
        <f t="shared" si="9"/>
        <v>4.47</v>
      </c>
      <c r="P71" s="42">
        <f t="shared" si="9"/>
        <v>5.37</v>
      </c>
      <c r="Q71" s="42">
        <f t="shared" si="9"/>
        <v>4.93</v>
      </c>
      <c r="R71" s="42">
        <f t="shared" si="9"/>
        <v>5.19</v>
      </c>
      <c r="S71" s="42">
        <f t="shared" si="9"/>
        <v>5.41</v>
      </c>
      <c r="T71" s="42">
        <f t="shared" si="9"/>
        <v>5.46</v>
      </c>
      <c r="U71" s="42">
        <f t="shared" si="9"/>
        <v>5.41</v>
      </c>
      <c r="V71" s="42">
        <f t="shared" si="9"/>
        <v>5.03</v>
      </c>
      <c r="W71" s="42">
        <f t="shared" si="9"/>
        <v>5.05</v>
      </c>
      <c r="X71" s="42">
        <f t="shared" si="9"/>
        <v>4.97</v>
      </c>
      <c r="Y71" s="42">
        <f t="shared" si="9"/>
        <v>5.08</v>
      </c>
      <c r="Z71" s="42">
        <f t="shared" si="9"/>
        <v>4.95</v>
      </c>
      <c r="AA71" s="42">
        <f t="shared" si="9"/>
        <v>4.9800000000000004</v>
      </c>
      <c r="AB71" s="42">
        <f t="shared" si="9"/>
        <v>5.13</v>
      </c>
      <c r="AC71" s="42">
        <f t="shared" si="9"/>
        <v>5.36</v>
      </c>
      <c r="AD71" s="42">
        <f t="shared" si="9"/>
        <v>5.39</v>
      </c>
      <c r="AE71" s="42">
        <f t="shared" si="9"/>
        <v>4.1900000000000004</v>
      </c>
      <c r="AF71" s="42">
        <f t="shared" si="9"/>
        <v>4.91</v>
      </c>
      <c r="AG71" s="42">
        <f t="shared" si="9"/>
        <v>5.27</v>
      </c>
      <c r="AH71" s="42">
        <f t="shared" si="9"/>
        <v>4.84</v>
      </c>
      <c r="AI71" s="42">
        <f t="shared" si="9"/>
        <v>5.0599999999999996</v>
      </c>
      <c r="AJ71" s="42">
        <f t="shared" si="9"/>
        <v>5.0999999999999996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3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43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43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43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48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43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43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43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43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43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43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43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43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43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43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4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43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43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43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43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43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43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43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43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43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43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43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43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43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43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4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43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43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23" activePane="bottomRight" state="frozen"/>
      <selection pane="topRight" activeCell="D1" sqref="D1"/>
      <selection pane="bottomLeft" activeCell="A11" sqref="A11"/>
      <selection pane="bottomRight" activeCell="C34" sqref="C34"/>
    </sheetView>
  </sheetViews>
  <sheetFormatPr baseColWidth="10" defaultColWidth="14.42578125" defaultRowHeight="15" customHeight="1"/>
  <cols>
    <col min="1" max="2" width="3.28515625" customWidth="1"/>
    <col min="3" max="3" width="43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55">
        <f>AVERAGE('ESCUADRA-CM'!D12,'ESCUADRA-FH'!D12,'ESCUADRA-MB'!D12,'ESCUADRA-EM'!D12,'ESCUADRA-RC'!D12)</f>
        <v>9</v>
      </c>
      <c r="E12" s="55">
        <f>AVERAGE('ESCUADRA-CM'!E12,'ESCUADRA-FH'!E12,'ESCUADRA-MB'!E12,'ESCUADRA-EM'!E12,'ESCUADRA-RC'!E12)</f>
        <v>7</v>
      </c>
      <c r="F12" s="55">
        <f>AVERAGE('ESCUADRA-CM'!F12,'ESCUADRA-FH'!F12,'ESCUADRA-MB'!F12,'ESCUADRA-EM'!F12,'ESCUADRA-RC'!F12)</f>
        <v>6.2</v>
      </c>
      <c r="G12" s="55">
        <f>AVERAGE('ESCUADRA-CM'!G12,'ESCUADRA-FH'!G12,'ESCUADRA-MB'!G12,'ESCUADRA-EM'!G12,'ESCUADRA-RC'!G12)</f>
        <v>7.2</v>
      </c>
      <c r="H12" s="55">
        <f>AVERAGE('ESCUADRA-CM'!H12,'ESCUADRA-FH'!H12,'ESCUADRA-MB'!H12,'ESCUADRA-EM'!H12,'ESCUADRA-RC'!H12)</f>
        <v>8.6</v>
      </c>
      <c r="I12" s="55" t="e">
        <f>AVERAGE('ESCUADRA-CM'!I12,'ESCUADRA-FH'!I12,'ESCUADRA-MB'!I12,'ESCUADRA-EM'!I12,'ESCUADRA-RC'!I12)</f>
        <v>#DIV/0!</v>
      </c>
      <c r="J12" s="55">
        <f>AVERAGE('ESCUADRA-CM'!J12,'ESCUADRA-FH'!J12,'ESCUADRA-MB'!J12,'ESCUADRA-EM'!J12,'ESCUADRA-RC'!J12)</f>
        <v>7.8</v>
      </c>
      <c r="K12" s="55">
        <f>AVERAGE('ESCUADRA-CM'!K12,'ESCUADRA-FH'!K12,'ESCUADRA-MB'!K12,'ESCUADRA-EM'!K12,'ESCUADRA-RC'!K12)</f>
        <v>7.2</v>
      </c>
      <c r="L12" s="55">
        <f>AVERAGE('ESCUADRA-CM'!L12,'ESCUADRA-FH'!L12,'ESCUADRA-MB'!L12,'ESCUADRA-EM'!L12,'ESCUADRA-RC'!L12)</f>
        <v>4</v>
      </c>
      <c r="M12" s="55">
        <f>AVERAGE('ESCUADRA-CM'!M12,'ESCUADRA-FH'!M12,'ESCUADRA-MB'!M12,'ESCUADRA-EM'!M12,'ESCUADRA-RC'!M12)</f>
        <v>9.8000000000000007</v>
      </c>
      <c r="N12" s="55">
        <f>AVERAGE('ESCUADRA-CM'!N12,'ESCUADRA-FH'!N12,'ESCUADRA-MB'!N12,'ESCUADRA-EM'!N12,'ESCUADRA-RC'!N12)</f>
        <v>7.8</v>
      </c>
      <c r="O12" s="55">
        <f>AVERAGE('ESCUADRA-CM'!O12,'ESCUADRA-FH'!O12,'ESCUADRA-MB'!O12,'ESCUADRA-EM'!O12,'ESCUADRA-RC'!O12)</f>
        <v>6.8</v>
      </c>
      <c r="P12" s="55">
        <f>AVERAGE('ESCUADRA-CM'!P12,'ESCUADRA-FH'!P12,'ESCUADRA-MB'!P12,'ESCUADRA-EM'!P12,'ESCUADRA-RC'!P12)</f>
        <v>8.1999999999999993</v>
      </c>
      <c r="Q12" s="55">
        <f>AVERAGE('ESCUADRA-CM'!Q12,'ESCUADRA-FH'!Q12,'ESCUADRA-MB'!Q12,'ESCUADRA-EM'!Q12,'ESCUADRA-RC'!Q12)</f>
        <v>7</v>
      </c>
      <c r="R12" s="55">
        <f>AVERAGE('ESCUADRA-CM'!R12,'ESCUADRA-FH'!R12,'ESCUADRA-MB'!R12,'ESCUADRA-EM'!R12,'ESCUADRA-RC'!R12)</f>
        <v>7.8</v>
      </c>
      <c r="S12" s="55">
        <f>AVERAGE('ESCUADRA-CM'!S12,'ESCUADRA-FH'!S12,'ESCUADRA-MB'!S12,'ESCUADRA-EM'!S12,'ESCUADRA-RC'!S12)</f>
        <v>9.1999999999999993</v>
      </c>
      <c r="T12" s="55">
        <f>AVERAGE('ESCUADRA-CM'!T12,'ESCUADRA-FH'!T12,'ESCUADRA-MB'!T12,'ESCUADRA-EM'!T12,'ESCUADRA-RC'!T12)</f>
        <v>9.8000000000000007</v>
      </c>
      <c r="U12" s="55">
        <f>AVERAGE('ESCUADRA-CM'!U12,'ESCUADRA-FH'!U12,'ESCUADRA-MB'!U12,'ESCUADRA-EM'!U12,'ESCUADRA-RC'!U12)</f>
        <v>9.1999999999999993</v>
      </c>
      <c r="V12" s="55">
        <f>AVERAGE('ESCUADRA-CM'!V12,'ESCUADRA-FH'!V12,'ESCUADRA-MB'!V12,'ESCUADRA-EM'!V12,'ESCUADRA-RC'!V12)</f>
        <v>8.6</v>
      </c>
      <c r="W12" s="55">
        <f>AVERAGE('ESCUADRA-CM'!W12,'ESCUADRA-FH'!W12,'ESCUADRA-MB'!W12,'ESCUADRA-EM'!W12,'ESCUADRA-RC'!W12)</f>
        <v>8.1999999999999993</v>
      </c>
      <c r="X12" s="55">
        <f>AVERAGE('ESCUADRA-CM'!X12,'ESCUADRA-FH'!X12,'ESCUADRA-MB'!X12,'ESCUADRA-EM'!X12,'ESCUADRA-RC'!X12)</f>
        <v>7.8</v>
      </c>
      <c r="Y12" s="55">
        <f>AVERAGE('ESCUADRA-CM'!Y12,'ESCUADRA-FH'!Y12,'ESCUADRA-MB'!Y12,'ESCUADRA-EM'!Y12,'ESCUADRA-RC'!Y12)</f>
        <v>8</v>
      </c>
      <c r="Z12" s="55">
        <f>AVERAGE('ESCUADRA-CM'!Z12,'ESCUADRA-FH'!Z12,'ESCUADRA-MB'!Z12,'ESCUADRA-EM'!Z12,'ESCUADRA-RC'!Z12)</f>
        <v>8</v>
      </c>
      <c r="AA12" s="55">
        <f>AVERAGE('ESCUADRA-CM'!AA12,'ESCUADRA-FH'!AA12,'ESCUADRA-MB'!AA12,'ESCUADRA-EM'!AA12,'ESCUADRA-RC'!AA12)</f>
        <v>7.8</v>
      </c>
      <c r="AB12" s="55">
        <f>AVERAGE('ESCUADRA-CM'!AB12,'ESCUADRA-FH'!AB12,'ESCUADRA-MB'!AB12,'ESCUADRA-EM'!AB12,'ESCUADRA-RC'!AB12)</f>
        <v>8.1999999999999993</v>
      </c>
      <c r="AC12" s="55">
        <f>AVERAGE('ESCUADRA-CM'!AC12,'ESCUADRA-FH'!AC12,'ESCUADRA-MB'!AC12,'ESCUADRA-EM'!AC12,'ESCUADRA-RC'!AC12)</f>
        <v>8.8000000000000007</v>
      </c>
      <c r="AD12" s="55">
        <f>AVERAGE('ESCUADRA-CM'!AD12,'ESCUADRA-FH'!AD12,'ESCUADRA-MB'!AD12,'ESCUADRA-EM'!AD12,'ESCUADRA-RC'!AD12)</f>
        <v>8.8000000000000007</v>
      </c>
      <c r="AE12" s="55">
        <f>AVERAGE('ESCUADRA-CM'!AE12,'ESCUADRA-FH'!AE12,'ESCUADRA-MB'!AE12,'ESCUADRA-EM'!AE12,'ESCUADRA-RC'!AE12)</f>
        <v>6.6</v>
      </c>
      <c r="AF12" s="55">
        <f>AVERAGE('ESCUADRA-CM'!AF12,'ESCUADRA-FH'!AF12,'ESCUADRA-MB'!AF12,'ESCUADRA-EM'!AF12,'ESCUADRA-RC'!AF12)</f>
        <v>8.4</v>
      </c>
      <c r="AG12" s="55">
        <f>AVERAGE('ESCUADRA-CM'!AG12,'ESCUADRA-FH'!AG12,'ESCUADRA-MB'!AG12,'ESCUADRA-EM'!AG12,'ESCUADRA-RC'!AG12)</f>
        <v>8.4</v>
      </c>
      <c r="AH12" s="55">
        <f>AVERAGE('ESCUADRA-CM'!AH12,'ESCUADRA-FH'!AH12,'ESCUADRA-MB'!AH12,'ESCUADRA-EM'!AH12,'ESCUADRA-RC'!AH12)</f>
        <v>7.2</v>
      </c>
      <c r="AI12" s="55">
        <f>AVERAGE('ESCUADRA-CM'!AI12,'ESCUADRA-FH'!AI12,'ESCUADRA-MB'!AI12,'ESCUADRA-EM'!AI12,'ESCUADRA-RC'!AI12)</f>
        <v>7.8</v>
      </c>
      <c r="AJ12" s="55">
        <f>AVERAGE('ESCUADRA-CM'!AJ12,'ESCUADRA-FH'!AJ12,'ESCUADRA-MB'!AJ12,'ESCUADRA-EM'!AJ12,'ESCUADRA-RC'!AJ12)</f>
        <v>7.8</v>
      </c>
    </row>
    <row r="13" spans="1:36" ht="12" customHeight="1">
      <c r="A13" s="5"/>
      <c r="B13" s="20" t="s">
        <v>8</v>
      </c>
      <c r="C13" s="8" t="s">
        <v>10</v>
      </c>
      <c r="D13" s="55">
        <f>AVERAGE('ESCUADRA-CM'!D13,'ESCUADRA-FH'!D13,'ESCUADRA-MB'!D13,'ESCUADRA-EM'!D13,'ESCUADRA-RC'!D13)</f>
        <v>8.6</v>
      </c>
      <c r="E13" s="55">
        <f>AVERAGE('ESCUADRA-CM'!E13,'ESCUADRA-FH'!E13,'ESCUADRA-MB'!E13,'ESCUADRA-EM'!E13,'ESCUADRA-RC'!E13)</f>
        <v>8</v>
      </c>
      <c r="F13" s="55">
        <f>AVERAGE('ESCUADRA-CM'!F13,'ESCUADRA-FH'!F13,'ESCUADRA-MB'!F13,'ESCUADRA-EM'!F13,'ESCUADRA-RC'!F13)</f>
        <v>7</v>
      </c>
      <c r="G13" s="55">
        <f>AVERAGE('ESCUADRA-CM'!G13,'ESCUADRA-FH'!G13,'ESCUADRA-MB'!G13,'ESCUADRA-EM'!G13,'ESCUADRA-RC'!G13)</f>
        <v>7.6</v>
      </c>
      <c r="H13" s="55">
        <f>AVERAGE('ESCUADRA-CM'!H13,'ESCUADRA-FH'!H13,'ESCUADRA-MB'!H13,'ESCUADRA-EM'!H13,'ESCUADRA-RC'!H13)</f>
        <v>9.1999999999999993</v>
      </c>
      <c r="I13" s="55" t="e">
        <f>AVERAGE('ESCUADRA-CM'!I13,'ESCUADRA-FH'!I13,'ESCUADRA-MB'!I13,'ESCUADRA-EM'!I13,'ESCUADRA-RC'!I13)</f>
        <v>#DIV/0!</v>
      </c>
      <c r="J13" s="55">
        <f>AVERAGE('ESCUADRA-CM'!J13,'ESCUADRA-FH'!J13,'ESCUADRA-MB'!J13,'ESCUADRA-EM'!J13,'ESCUADRA-RC'!J13)</f>
        <v>8</v>
      </c>
      <c r="K13" s="55">
        <f>AVERAGE('ESCUADRA-CM'!K13,'ESCUADRA-FH'!K13,'ESCUADRA-MB'!K13,'ESCUADRA-EM'!K13,'ESCUADRA-RC'!K13)</f>
        <v>7.2</v>
      </c>
      <c r="L13" s="55">
        <f>AVERAGE('ESCUADRA-CM'!L13,'ESCUADRA-FH'!L13,'ESCUADRA-MB'!L13,'ESCUADRA-EM'!L13,'ESCUADRA-RC'!L13)</f>
        <v>6</v>
      </c>
      <c r="M13" s="55">
        <f>AVERAGE('ESCUADRA-CM'!M13,'ESCUADRA-FH'!M13,'ESCUADRA-MB'!M13,'ESCUADRA-EM'!M13,'ESCUADRA-RC'!M13)</f>
        <v>9</v>
      </c>
      <c r="N13" s="55">
        <f>AVERAGE('ESCUADRA-CM'!N13,'ESCUADRA-FH'!N13,'ESCUADRA-MB'!N13,'ESCUADRA-EM'!N13,'ESCUADRA-RC'!N13)</f>
        <v>7.8</v>
      </c>
      <c r="O13" s="55">
        <f>AVERAGE('ESCUADRA-CM'!O13,'ESCUADRA-FH'!O13,'ESCUADRA-MB'!O13,'ESCUADRA-EM'!O13,'ESCUADRA-RC'!O13)</f>
        <v>7</v>
      </c>
      <c r="P13" s="55">
        <f>AVERAGE('ESCUADRA-CM'!P13,'ESCUADRA-FH'!P13,'ESCUADRA-MB'!P13,'ESCUADRA-EM'!P13,'ESCUADRA-RC'!P13)</f>
        <v>9.1999999999999993</v>
      </c>
      <c r="Q13" s="55">
        <f>AVERAGE('ESCUADRA-CM'!Q13,'ESCUADRA-FH'!Q13,'ESCUADRA-MB'!Q13,'ESCUADRA-EM'!Q13,'ESCUADRA-RC'!Q13)</f>
        <v>8</v>
      </c>
      <c r="R13" s="55">
        <f>AVERAGE('ESCUADRA-CM'!R13,'ESCUADRA-FH'!R13,'ESCUADRA-MB'!R13,'ESCUADRA-EM'!R13,'ESCUADRA-RC'!R13)</f>
        <v>8.1999999999999993</v>
      </c>
      <c r="S13" s="55">
        <f>AVERAGE('ESCUADRA-CM'!S13,'ESCUADRA-FH'!S13,'ESCUADRA-MB'!S13,'ESCUADRA-EM'!S13,'ESCUADRA-RC'!S13)</f>
        <v>9.1999999999999993</v>
      </c>
      <c r="T13" s="55">
        <f>AVERAGE('ESCUADRA-CM'!T13,'ESCUADRA-FH'!T13,'ESCUADRA-MB'!T13,'ESCUADRA-EM'!T13,'ESCUADRA-RC'!T13)</f>
        <v>9.1999999999999993</v>
      </c>
      <c r="U13" s="55">
        <f>AVERAGE('ESCUADRA-CM'!U13,'ESCUADRA-FH'!U13,'ESCUADRA-MB'!U13,'ESCUADRA-EM'!U13,'ESCUADRA-RC'!U13)</f>
        <v>9.1999999999999993</v>
      </c>
      <c r="V13" s="55">
        <f>AVERAGE('ESCUADRA-CM'!V13,'ESCUADRA-FH'!V13,'ESCUADRA-MB'!V13,'ESCUADRA-EM'!V13,'ESCUADRA-RC'!V13)</f>
        <v>9</v>
      </c>
      <c r="W13" s="55">
        <f>AVERAGE('ESCUADRA-CM'!W13,'ESCUADRA-FH'!W13,'ESCUADRA-MB'!W13,'ESCUADRA-EM'!W13,'ESCUADRA-RC'!W13)</f>
        <v>8.6</v>
      </c>
      <c r="X13" s="55">
        <f>AVERAGE('ESCUADRA-CM'!X13,'ESCUADRA-FH'!X13,'ESCUADRA-MB'!X13,'ESCUADRA-EM'!X13,'ESCUADRA-RC'!X13)</f>
        <v>7.8</v>
      </c>
      <c r="Y13" s="55">
        <f>AVERAGE('ESCUADRA-CM'!Y13,'ESCUADRA-FH'!Y13,'ESCUADRA-MB'!Y13,'ESCUADRA-EM'!Y13,'ESCUADRA-RC'!Y13)</f>
        <v>8.6</v>
      </c>
      <c r="Z13" s="55">
        <f>AVERAGE('ESCUADRA-CM'!Z13,'ESCUADRA-FH'!Z13,'ESCUADRA-MB'!Z13,'ESCUADRA-EM'!Z13,'ESCUADRA-RC'!Z13)</f>
        <v>8.6</v>
      </c>
      <c r="AA13" s="55">
        <f>AVERAGE('ESCUADRA-CM'!AA13,'ESCUADRA-FH'!AA13,'ESCUADRA-MB'!AA13,'ESCUADRA-EM'!AA13,'ESCUADRA-RC'!AA13)</f>
        <v>8.6</v>
      </c>
      <c r="AB13" s="55">
        <f>AVERAGE('ESCUADRA-CM'!AB13,'ESCUADRA-FH'!AB13,'ESCUADRA-MB'!AB13,'ESCUADRA-EM'!AB13,'ESCUADRA-RC'!AB13)</f>
        <v>8.4</v>
      </c>
      <c r="AC13" s="55">
        <f>AVERAGE('ESCUADRA-CM'!AC13,'ESCUADRA-FH'!AC13,'ESCUADRA-MB'!AC13,'ESCUADRA-EM'!AC13,'ESCUADRA-RC'!AC13)</f>
        <v>8.8000000000000007</v>
      </c>
      <c r="AD13" s="55">
        <f>AVERAGE('ESCUADRA-CM'!AD13,'ESCUADRA-FH'!AD13,'ESCUADRA-MB'!AD13,'ESCUADRA-EM'!AD13,'ESCUADRA-RC'!AD13)</f>
        <v>8.4</v>
      </c>
      <c r="AE13" s="55">
        <f>AVERAGE('ESCUADRA-CM'!AE13,'ESCUADRA-FH'!AE13,'ESCUADRA-MB'!AE13,'ESCUADRA-EM'!AE13,'ESCUADRA-RC'!AE13)</f>
        <v>6.2</v>
      </c>
      <c r="AF13" s="55">
        <f>AVERAGE('ESCUADRA-CM'!AF13,'ESCUADRA-FH'!AF13,'ESCUADRA-MB'!AF13,'ESCUADRA-EM'!AF13,'ESCUADRA-RC'!AF13)</f>
        <v>8.4</v>
      </c>
      <c r="AG13" s="55">
        <f>AVERAGE('ESCUADRA-CM'!AG13,'ESCUADRA-FH'!AG13,'ESCUADRA-MB'!AG13,'ESCUADRA-EM'!AG13,'ESCUADRA-RC'!AG13)</f>
        <v>9.1999999999999993</v>
      </c>
      <c r="AH13" s="55">
        <f>AVERAGE('ESCUADRA-CM'!AH13,'ESCUADRA-FH'!AH13,'ESCUADRA-MB'!AH13,'ESCUADRA-EM'!AH13,'ESCUADRA-RC'!AH13)</f>
        <v>8</v>
      </c>
      <c r="AI13" s="55">
        <f>AVERAGE('ESCUADRA-CM'!AI13,'ESCUADRA-FH'!AI13,'ESCUADRA-MB'!AI13,'ESCUADRA-EM'!AI13,'ESCUADRA-RC'!AI13)</f>
        <v>7.8</v>
      </c>
      <c r="AJ13" s="55">
        <f>AVERAGE('ESCUADRA-CM'!AJ13,'ESCUADRA-FH'!AJ13,'ESCUADRA-MB'!AJ13,'ESCUADRA-EM'!AJ13,'ESCUADRA-RC'!AJ13)</f>
        <v>8.1999999999999993</v>
      </c>
    </row>
    <row r="14" spans="1:36" ht="12" customHeight="1">
      <c r="A14" s="5"/>
      <c r="B14" s="20" t="s">
        <v>8</v>
      </c>
      <c r="C14" s="8" t="s">
        <v>11</v>
      </c>
      <c r="D14" s="55">
        <f>AVERAGE('ESCUADRA-CM'!D14,'ESCUADRA-FH'!D14,'ESCUADRA-MB'!D14,'ESCUADRA-EM'!D14,'ESCUADRA-RC'!D14)</f>
        <v>9.6</v>
      </c>
      <c r="E14" s="55">
        <f>AVERAGE('ESCUADRA-CM'!E14,'ESCUADRA-FH'!E14,'ESCUADRA-MB'!E14,'ESCUADRA-EM'!E14,'ESCUADRA-RC'!E14)</f>
        <v>8.4</v>
      </c>
      <c r="F14" s="55">
        <f>AVERAGE('ESCUADRA-CM'!F14,'ESCUADRA-FH'!F14,'ESCUADRA-MB'!F14,'ESCUADRA-EM'!F14,'ESCUADRA-RC'!F14)</f>
        <v>8</v>
      </c>
      <c r="G14" s="55">
        <f>AVERAGE('ESCUADRA-CM'!G14,'ESCUADRA-FH'!G14,'ESCUADRA-MB'!G14,'ESCUADRA-EM'!G14,'ESCUADRA-RC'!G14)</f>
        <v>8.1999999999999993</v>
      </c>
      <c r="H14" s="55">
        <f>AVERAGE('ESCUADRA-CM'!H14,'ESCUADRA-FH'!H14,'ESCUADRA-MB'!H14,'ESCUADRA-EM'!H14,'ESCUADRA-RC'!H14)</f>
        <v>9.1999999999999993</v>
      </c>
      <c r="I14" s="55" t="e">
        <f>AVERAGE('ESCUADRA-CM'!I14,'ESCUADRA-FH'!I14,'ESCUADRA-MB'!I14,'ESCUADRA-EM'!I14,'ESCUADRA-RC'!I14)</f>
        <v>#DIV/0!</v>
      </c>
      <c r="J14" s="55">
        <f>AVERAGE('ESCUADRA-CM'!J14,'ESCUADRA-FH'!J14,'ESCUADRA-MB'!J14,'ESCUADRA-EM'!J14,'ESCUADRA-RC'!J14)</f>
        <v>8</v>
      </c>
      <c r="K14" s="55">
        <f>AVERAGE('ESCUADRA-CM'!K14,'ESCUADRA-FH'!K14,'ESCUADRA-MB'!K14,'ESCUADRA-EM'!K14,'ESCUADRA-RC'!K14)</f>
        <v>8.1999999999999993</v>
      </c>
      <c r="L14" s="55">
        <f>AVERAGE('ESCUADRA-CM'!L14,'ESCUADRA-FH'!L14,'ESCUADRA-MB'!L14,'ESCUADRA-EM'!L14,'ESCUADRA-RC'!L14)</f>
        <v>6</v>
      </c>
      <c r="M14" s="55">
        <f>AVERAGE('ESCUADRA-CM'!M14,'ESCUADRA-FH'!M14,'ESCUADRA-MB'!M14,'ESCUADRA-EM'!M14,'ESCUADRA-RC'!M14)</f>
        <v>9.4</v>
      </c>
      <c r="N14" s="55">
        <f>AVERAGE('ESCUADRA-CM'!N14,'ESCUADRA-FH'!N14,'ESCUADRA-MB'!N14,'ESCUADRA-EM'!N14,'ESCUADRA-RC'!N14)</f>
        <v>8.6</v>
      </c>
      <c r="O14" s="55">
        <f>AVERAGE('ESCUADRA-CM'!O14,'ESCUADRA-FH'!O14,'ESCUADRA-MB'!O14,'ESCUADRA-EM'!O14,'ESCUADRA-RC'!O14)</f>
        <v>6.6</v>
      </c>
      <c r="P14" s="55">
        <f>AVERAGE('ESCUADRA-CM'!P14,'ESCUADRA-FH'!P14,'ESCUADRA-MB'!P14,'ESCUADRA-EM'!P14,'ESCUADRA-RC'!P14)</f>
        <v>9.1999999999999993</v>
      </c>
      <c r="Q14" s="55">
        <f>AVERAGE('ESCUADRA-CM'!Q14,'ESCUADRA-FH'!Q14,'ESCUADRA-MB'!Q14,'ESCUADRA-EM'!Q14,'ESCUADRA-RC'!Q14)</f>
        <v>9</v>
      </c>
      <c r="R14" s="55">
        <f>AVERAGE('ESCUADRA-CM'!R14,'ESCUADRA-FH'!R14,'ESCUADRA-MB'!R14,'ESCUADRA-EM'!R14,'ESCUADRA-RC'!R14)</f>
        <v>8.6</v>
      </c>
      <c r="S14" s="55">
        <f>AVERAGE('ESCUADRA-CM'!S14,'ESCUADRA-FH'!S14,'ESCUADRA-MB'!S14,'ESCUADRA-EM'!S14,'ESCUADRA-RC'!S14)</f>
        <v>9.4</v>
      </c>
      <c r="T14" s="55">
        <f>AVERAGE('ESCUADRA-CM'!T14,'ESCUADRA-FH'!T14,'ESCUADRA-MB'!T14,'ESCUADRA-EM'!T14,'ESCUADRA-RC'!T14)</f>
        <v>9.1999999999999993</v>
      </c>
      <c r="U14" s="55">
        <f>AVERAGE('ESCUADRA-CM'!U14,'ESCUADRA-FH'!U14,'ESCUADRA-MB'!U14,'ESCUADRA-EM'!U14,'ESCUADRA-RC'!U14)</f>
        <v>9.6</v>
      </c>
      <c r="V14" s="55">
        <f>AVERAGE('ESCUADRA-CM'!V14,'ESCUADRA-FH'!V14,'ESCUADRA-MB'!V14,'ESCUADRA-EM'!V14,'ESCUADRA-RC'!V14)</f>
        <v>9.1999999999999993</v>
      </c>
      <c r="W14" s="55">
        <f>AVERAGE('ESCUADRA-CM'!W14,'ESCUADRA-FH'!W14,'ESCUADRA-MB'!W14,'ESCUADRA-EM'!W14,'ESCUADRA-RC'!W14)</f>
        <v>9</v>
      </c>
      <c r="X14" s="55">
        <f>AVERAGE('ESCUADRA-CM'!X14,'ESCUADRA-FH'!X14,'ESCUADRA-MB'!X14,'ESCUADRA-EM'!X14,'ESCUADRA-RC'!X14)</f>
        <v>9</v>
      </c>
      <c r="Y14" s="55">
        <f>AVERAGE('ESCUADRA-CM'!Y14,'ESCUADRA-FH'!Y14,'ESCUADRA-MB'!Y14,'ESCUADRA-EM'!Y14,'ESCUADRA-RC'!Y14)</f>
        <v>9.1999999999999993</v>
      </c>
      <c r="Z14" s="55">
        <f>AVERAGE('ESCUADRA-CM'!Z14,'ESCUADRA-FH'!Z14,'ESCUADRA-MB'!Z14,'ESCUADRA-EM'!Z14,'ESCUADRA-RC'!Z14)</f>
        <v>8.6</v>
      </c>
      <c r="AA14" s="55">
        <f>AVERAGE('ESCUADRA-CM'!AA14,'ESCUADRA-FH'!AA14,'ESCUADRA-MB'!AA14,'ESCUADRA-EM'!AA14,'ESCUADRA-RC'!AA14)</f>
        <v>8.8000000000000007</v>
      </c>
      <c r="AB14" s="55">
        <f>AVERAGE('ESCUADRA-CM'!AB14,'ESCUADRA-FH'!AB14,'ESCUADRA-MB'!AB14,'ESCUADRA-EM'!AB14,'ESCUADRA-RC'!AB14)</f>
        <v>8.4</v>
      </c>
      <c r="AC14" s="55">
        <f>AVERAGE('ESCUADRA-CM'!AC14,'ESCUADRA-FH'!AC14,'ESCUADRA-MB'!AC14,'ESCUADRA-EM'!AC14,'ESCUADRA-RC'!AC14)</f>
        <v>9</v>
      </c>
      <c r="AD14" s="55">
        <f>AVERAGE('ESCUADRA-CM'!AD14,'ESCUADRA-FH'!AD14,'ESCUADRA-MB'!AD14,'ESCUADRA-EM'!AD14,'ESCUADRA-RC'!AD14)</f>
        <v>8.4</v>
      </c>
      <c r="AE14" s="55">
        <f>AVERAGE('ESCUADRA-CM'!AE14,'ESCUADRA-FH'!AE14,'ESCUADRA-MB'!AE14,'ESCUADRA-EM'!AE14,'ESCUADRA-RC'!AE14)</f>
        <v>4.8</v>
      </c>
      <c r="AF14" s="55">
        <f>AVERAGE('ESCUADRA-CM'!AF14,'ESCUADRA-FH'!AF14,'ESCUADRA-MB'!AF14,'ESCUADRA-EM'!AF14,'ESCUADRA-RC'!AF14)</f>
        <v>8.8000000000000007</v>
      </c>
      <c r="AG14" s="55">
        <f>AVERAGE('ESCUADRA-CM'!AG14,'ESCUADRA-FH'!AG14,'ESCUADRA-MB'!AG14,'ESCUADRA-EM'!AG14,'ESCUADRA-RC'!AG14)</f>
        <v>8.8000000000000007</v>
      </c>
      <c r="AH14" s="55">
        <f>AVERAGE('ESCUADRA-CM'!AH14,'ESCUADRA-FH'!AH14,'ESCUADRA-MB'!AH14,'ESCUADRA-EM'!AH14,'ESCUADRA-RC'!AH14)</f>
        <v>7.6</v>
      </c>
      <c r="AI14" s="55">
        <f>AVERAGE('ESCUADRA-CM'!AI14,'ESCUADRA-FH'!AI14,'ESCUADRA-MB'!AI14,'ESCUADRA-EM'!AI14,'ESCUADRA-RC'!AI14)</f>
        <v>9</v>
      </c>
      <c r="AJ14" s="55">
        <f>AVERAGE('ESCUADRA-CM'!AJ14,'ESCUADRA-FH'!AJ14,'ESCUADRA-MB'!AJ14,'ESCUADRA-EM'!AJ14,'ESCUADRA-RC'!AJ14)</f>
        <v>8.6</v>
      </c>
    </row>
    <row r="15" spans="1:36" ht="12" customHeight="1">
      <c r="A15" s="5"/>
      <c r="B15" s="20" t="s">
        <v>8</v>
      </c>
      <c r="C15" s="8" t="s">
        <v>12</v>
      </c>
      <c r="D15" s="55">
        <f>AVERAGE('ESCUADRA-CM'!D15,'ESCUADRA-FH'!D15,'ESCUADRA-MB'!D15,'ESCUADRA-EM'!D15,'ESCUADRA-RC'!D15)</f>
        <v>9.4</v>
      </c>
      <c r="E15" s="55">
        <f>AVERAGE('ESCUADRA-CM'!E15,'ESCUADRA-FH'!E15,'ESCUADRA-MB'!E15,'ESCUADRA-EM'!E15,'ESCUADRA-RC'!E15)</f>
        <v>8.4</v>
      </c>
      <c r="F15" s="55">
        <f>AVERAGE('ESCUADRA-CM'!F15,'ESCUADRA-FH'!F15,'ESCUADRA-MB'!F15,'ESCUADRA-EM'!F15,'ESCUADRA-RC'!F15)</f>
        <v>8.6</v>
      </c>
      <c r="G15" s="55">
        <f>AVERAGE('ESCUADRA-CM'!G15,'ESCUADRA-FH'!G15,'ESCUADRA-MB'!G15,'ESCUADRA-EM'!G15,'ESCUADRA-RC'!G15)</f>
        <v>8.6</v>
      </c>
      <c r="H15" s="55">
        <f>AVERAGE('ESCUADRA-CM'!H15,'ESCUADRA-FH'!H15,'ESCUADRA-MB'!H15,'ESCUADRA-EM'!H15,'ESCUADRA-RC'!H15)</f>
        <v>9.1999999999999993</v>
      </c>
      <c r="I15" s="55" t="e">
        <f>AVERAGE('ESCUADRA-CM'!I15,'ESCUADRA-FH'!I15,'ESCUADRA-MB'!I15,'ESCUADRA-EM'!I15,'ESCUADRA-RC'!I15)</f>
        <v>#DIV/0!</v>
      </c>
      <c r="J15" s="55">
        <f>AVERAGE('ESCUADRA-CM'!J15,'ESCUADRA-FH'!J15,'ESCUADRA-MB'!J15,'ESCUADRA-EM'!J15,'ESCUADRA-RC'!J15)</f>
        <v>8.8000000000000007</v>
      </c>
      <c r="K15" s="55">
        <f>AVERAGE('ESCUADRA-CM'!K15,'ESCUADRA-FH'!K15,'ESCUADRA-MB'!K15,'ESCUADRA-EM'!K15,'ESCUADRA-RC'!K15)</f>
        <v>8.6</v>
      </c>
      <c r="L15" s="55">
        <f>AVERAGE('ESCUADRA-CM'!L15,'ESCUADRA-FH'!L15,'ESCUADRA-MB'!L15,'ESCUADRA-EM'!L15,'ESCUADRA-RC'!L15)</f>
        <v>6.4</v>
      </c>
      <c r="M15" s="55">
        <f>AVERAGE('ESCUADRA-CM'!M15,'ESCUADRA-FH'!M15,'ESCUADRA-MB'!M15,'ESCUADRA-EM'!M15,'ESCUADRA-RC'!M15)</f>
        <v>9.1999999999999993</v>
      </c>
      <c r="N15" s="55">
        <f>AVERAGE('ESCUADRA-CM'!N15,'ESCUADRA-FH'!N15,'ESCUADRA-MB'!N15,'ESCUADRA-EM'!N15,'ESCUADRA-RC'!N15)</f>
        <v>8.6</v>
      </c>
      <c r="O15" s="55">
        <f>AVERAGE('ESCUADRA-CM'!O15,'ESCUADRA-FH'!O15,'ESCUADRA-MB'!O15,'ESCUADRA-EM'!O15,'ESCUADRA-RC'!O15)</f>
        <v>8.4</v>
      </c>
      <c r="P15" s="55">
        <f>AVERAGE('ESCUADRA-CM'!P15,'ESCUADRA-FH'!P15,'ESCUADRA-MB'!P15,'ESCUADRA-EM'!P15,'ESCUADRA-RC'!P15)</f>
        <v>8.6</v>
      </c>
      <c r="Q15" s="55">
        <f>AVERAGE('ESCUADRA-CM'!Q15,'ESCUADRA-FH'!Q15,'ESCUADRA-MB'!Q15,'ESCUADRA-EM'!Q15,'ESCUADRA-RC'!Q15)</f>
        <v>8.6</v>
      </c>
      <c r="R15" s="55">
        <f>AVERAGE('ESCUADRA-CM'!R15,'ESCUADRA-FH'!R15,'ESCUADRA-MB'!R15,'ESCUADRA-EM'!R15,'ESCUADRA-RC'!R15)</f>
        <v>8.6</v>
      </c>
      <c r="S15" s="55">
        <f>AVERAGE('ESCUADRA-CM'!S15,'ESCUADRA-FH'!S15,'ESCUADRA-MB'!S15,'ESCUADRA-EM'!S15,'ESCUADRA-RC'!S15)</f>
        <v>9.1999999999999993</v>
      </c>
      <c r="T15" s="55">
        <f>AVERAGE('ESCUADRA-CM'!T15,'ESCUADRA-FH'!T15,'ESCUADRA-MB'!T15,'ESCUADRA-EM'!T15,'ESCUADRA-RC'!T15)</f>
        <v>9.1999999999999993</v>
      </c>
      <c r="U15" s="55">
        <f>AVERAGE('ESCUADRA-CM'!U15,'ESCUADRA-FH'!U15,'ESCUADRA-MB'!U15,'ESCUADRA-EM'!U15,'ESCUADRA-RC'!U15)</f>
        <v>8.8000000000000007</v>
      </c>
      <c r="V15" s="55">
        <f>AVERAGE('ESCUADRA-CM'!V15,'ESCUADRA-FH'!V15,'ESCUADRA-MB'!V15,'ESCUADRA-EM'!V15,'ESCUADRA-RC'!V15)</f>
        <v>9.4</v>
      </c>
      <c r="W15" s="55">
        <f>AVERAGE('ESCUADRA-CM'!W15,'ESCUADRA-FH'!W15,'ESCUADRA-MB'!W15,'ESCUADRA-EM'!W15,'ESCUADRA-RC'!W15)</f>
        <v>8.6</v>
      </c>
      <c r="X15" s="55">
        <f>AVERAGE('ESCUADRA-CM'!X15,'ESCUADRA-FH'!X15,'ESCUADRA-MB'!X15,'ESCUADRA-EM'!X15,'ESCUADRA-RC'!X15)</f>
        <v>8.8000000000000007</v>
      </c>
      <c r="Y15" s="55">
        <f>AVERAGE('ESCUADRA-CM'!Y15,'ESCUADRA-FH'!Y15,'ESCUADRA-MB'!Y15,'ESCUADRA-EM'!Y15,'ESCUADRA-RC'!Y15)</f>
        <v>9</v>
      </c>
      <c r="Z15" s="55">
        <f>AVERAGE('ESCUADRA-CM'!Z15,'ESCUADRA-FH'!Z15,'ESCUADRA-MB'!Z15,'ESCUADRA-EM'!Z15,'ESCUADRA-RC'!Z15)</f>
        <v>8.6</v>
      </c>
      <c r="AA15" s="55">
        <f>AVERAGE('ESCUADRA-CM'!AA15,'ESCUADRA-FH'!AA15,'ESCUADRA-MB'!AA15,'ESCUADRA-EM'!AA15,'ESCUADRA-RC'!AA15)</f>
        <v>8.4</v>
      </c>
      <c r="AB15" s="55">
        <f>AVERAGE('ESCUADRA-CM'!AB15,'ESCUADRA-FH'!AB15,'ESCUADRA-MB'!AB15,'ESCUADRA-EM'!AB15,'ESCUADRA-RC'!AB15)</f>
        <v>8.8000000000000007</v>
      </c>
      <c r="AC15" s="55">
        <f>AVERAGE('ESCUADRA-CM'!AC15,'ESCUADRA-FH'!AC15,'ESCUADRA-MB'!AC15,'ESCUADRA-EM'!AC15,'ESCUADRA-RC'!AC15)</f>
        <v>9.1999999999999993</v>
      </c>
      <c r="AD15" s="55">
        <f>AVERAGE('ESCUADRA-CM'!AD15,'ESCUADRA-FH'!AD15,'ESCUADRA-MB'!AD15,'ESCUADRA-EM'!AD15,'ESCUADRA-RC'!AD15)</f>
        <v>9</v>
      </c>
      <c r="AE15" s="55">
        <f>AVERAGE('ESCUADRA-CM'!AE15,'ESCUADRA-FH'!AE15,'ESCUADRA-MB'!AE15,'ESCUADRA-EM'!AE15,'ESCUADRA-RC'!AE15)</f>
        <v>8.1999999999999993</v>
      </c>
      <c r="AF15" s="55">
        <f>AVERAGE('ESCUADRA-CM'!AF15,'ESCUADRA-FH'!AF15,'ESCUADRA-MB'!AF15,'ESCUADRA-EM'!AF15,'ESCUADRA-RC'!AF15)</f>
        <v>9</v>
      </c>
      <c r="AG15" s="55">
        <f>AVERAGE('ESCUADRA-CM'!AG15,'ESCUADRA-FH'!AG15,'ESCUADRA-MB'!AG15,'ESCUADRA-EM'!AG15,'ESCUADRA-RC'!AG15)</f>
        <v>9</v>
      </c>
      <c r="AH15" s="55">
        <f>AVERAGE('ESCUADRA-CM'!AH15,'ESCUADRA-FH'!AH15,'ESCUADRA-MB'!AH15,'ESCUADRA-EM'!AH15,'ESCUADRA-RC'!AH15)</f>
        <v>8.4</v>
      </c>
      <c r="AI15" s="55">
        <f>AVERAGE('ESCUADRA-CM'!AI15,'ESCUADRA-FH'!AI15,'ESCUADRA-MB'!AI15,'ESCUADRA-EM'!AI15,'ESCUADRA-RC'!AI15)</f>
        <v>8.8000000000000007</v>
      </c>
      <c r="AJ15" s="55">
        <f>AVERAGE('ESCUADRA-CM'!AJ15,'ESCUADRA-FH'!AJ15,'ESCUADRA-MB'!AJ15,'ESCUADRA-EM'!AJ15,'ESCUADRA-RC'!AJ15)</f>
        <v>8.6</v>
      </c>
    </row>
    <row r="16" spans="1:36" ht="12" customHeight="1">
      <c r="A16" s="5"/>
      <c r="B16" s="20" t="s">
        <v>8</v>
      </c>
      <c r="C16" s="8" t="s">
        <v>13</v>
      </c>
      <c r="D16" s="55">
        <f>AVERAGE('ESCUADRA-CM'!D16,'ESCUADRA-FH'!D16,'ESCUADRA-MB'!D16,'ESCUADRA-EM'!D16,'ESCUADRA-RC'!D16)</f>
        <v>8.8000000000000007</v>
      </c>
      <c r="E16" s="55">
        <f>AVERAGE('ESCUADRA-CM'!E16,'ESCUADRA-FH'!E16,'ESCUADRA-MB'!E16,'ESCUADRA-EM'!E16,'ESCUADRA-RC'!E16)</f>
        <v>8</v>
      </c>
      <c r="F16" s="55">
        <f>AVERAGE('ESCUADRA-CM'!F16,'ESCUADRA-FH'!F16,'ESCUADRA-MB'!F16,'ESCUADRA-EM'!F16,'ESCUADRA-RC'!F16)</f>
        <v>7.6</v>
      </c>
      <c r="G16" s="55">
        <f>AVERAGE('ESCUADRA-CM'!G16,'ESCUADRA-FH'!G16,'ESCUADRA-MB'!G16,'ESCUADRA-EM'!G16,'ESCUADRA-RC'!G16)</f>
        <v>8.1999999999999993</v>
      </c>
      <c r="H16" s="55">
        <f>AVERAGE('ESCUADRA-CM'!H16,'ESCUADRA-FH'!H16,'ESCUADRA-MB'!H16,'ESCUADRA-EM'!H16,'ESCUADRA-RC'!H16)</f>
        <v>9</v>
      </c>
      <c r="I16" s="55" t="e">
        <f>AVERAGE('ESCUADRA-CM'!I16,'ESCUADRA-FH'!I16,'ESCUADRA-MB'!I16,'ESCUADRA-EM'!I16,'ESCUADRA-RC'!I16)</f>
        <v>#DIV/0!</v>
      </c>
      <c r="J16" s="55">
        <f>AVERAGE('ESCUADRA-CM'!J16,'ESCUADRA-FH'!J16,'ESCUADRA-MB'!J16,'ESCUADRA-EM'!J16,'ESCUADRA-RC'!J16)</f>
        <v>8.1999999999999993</v>
      </c>
      <c r="K16" s="55">
        <f>AVERAGE('ESCUADRA-CM'!K16,'ESCUADRA-FH'!K16,'ESCUADRA-MB'!K16,'ESCUADRA-EM'!K16,'ESCUADRA-RC'!K16)</f>
        <v>7.4</v>
      </c>
      <c r="L16" s="55">
        <f>AVERAGE('ESCUADRA-CM'!L16,'ESCUADRA-FH'!L16,'ESCUADRA-MB'!L16,'ESCUADRA-EM'!L16,'ESCUADRA-RC'!L16)</f>
        <v>5.4</v>
      </c>
      <c r="M16" s="55">
        <f>AVERAGE('ESCUADRA-CM'!M16,'ESCUADRA-FH'!M16,'ESCUADRA-MB'!M16,'ESCUADRA-EM'!M16,'ESCUADRA-RC'!M16)</f>
        <v>9.6</v>
      </c>
      <c r="N16" s="55">
        <f>AVERAGE('ESCUADRA-CM'!N16,'ESCUADRA-FH'!N16,'ESCUADRA-MB'!N16,'ESCUADRA-EM'!N16,'ESCUADRA-RC'!N16)</f>
        <v>8</v>
      </c>
      <c r="O16" s="55">
        <f>AVERAGE('ESCUADRA-CM'!O16,'ESCUADRA-FH'!O16,'ESCUADRA-MB'!O16,'ESCUADRA-EM'!O16,'ESCUADRA-RC'!O16)</f>
        <v>7.6</v>
      </c>
      <c r="P16" s="55">
        <f>AVERAGE('ESCUADRA-CM'!P16,'ESCUADRA-FH'!P16,'ESCUADRA-MB'!P16,'ESCUADRA-EM'!P16,'ESCUADRA-RC'!P16)</f>
        <v>9</v>
      </c>
      <c r="Q16" s="55">
        <f>AVERAGE('ESCUADRA-CM'!Q16,'ESCUADRA-FH'!Q16,'ESCUADRA-MB'!Q16,'ESCUADRA-EM'!Q16,'ESCUADRA-RC'!Q16)</f>
        <v>8.1999999999999993</v>
      </c>
      <c r="R16" s="55">
        <f>AVERAGE('ESCUADRA-CM'!R16,'ESCUADRA-FH'!R16,'ESCUADRA-MB'!R16,'ESCUADRA-EM'!R16,'ESCUADRA-RC'!R16)</f>
        <v>7.8</v>
      </c>
      <c r="S16" s="55">
        <f>AVERAGE('ESCUADRA-CM'!S16,'ESCUADRA-FH'!S16,'ESCUADRA-MB'!S16,'ESCUADRA-EM'!S16,'ESCUADRA-RC'!S16)</f>
        <v>9.1999999999999993</v>
      </c>
      <c r="T16" s="55">
        <f>AVERAGE('ESCUADRA-CM'!T16,'ESCUADRA-FH'!T16,'ESCUADRA-MB'!T16,'ESCUADRA-EM'!T16,'ESCUADRA-RC'!T16)</f>
        <v>9.8000000000000007</v>
      </c>
      <c r="U16" s="55">
        <f>AVERAGE('ESCUADRA-CM'!U16,'ESCUADRA-FH'!U16,'ESCUADRA-MB'!U16,'ESCUADRA-EM'!U16,'ESCUADRA-RC'!U16)</f>
        <v>9.4</v>
      </c>
      <c r="V16" s="55">
        <f>AVERAGE('ESCUADRA-CM'!V16,'ESCUADRA-FH'!V16,'ESCUADRA-MB'!V16,'ESCUADRA-EM'!V16,'ESCUADRA-RC'!V16)</f>
        <v>8.6</v>
      </c>
      <c r="W16" s="55">
        <f>AVERAGE('ESCUADRA-CM'!W16,'ESCUADRA-FH'!W16,'ESCUADRA-MB'!W16,'ESCUADRA-EM'!W16,'ESCUADRA-RC'!W16)</f>
        <v>8.6</v>
      </c>
      <c r="X16" s="55">
        <f>AVERAGE('ESCUADRA-CM'!X16,'ESCUADRA-FH'!X16,'ESCUADRA-MB'!X16,'ESCUADRA-EM'!X16,'ESCUADRA-RC'!X16)</f>
        <v>8.6</v>
      </c>
      <c r="Y16" s="55">
        <f>AVERAGE('ESCUADRA-CM'!Y16,'ESCUADRA-FH'!Y16,'ESCUADRA-MB'!Y16,'ESCUADRA-EM'!Y16,'ESCUADRA-RC'!Y16)</f>
        <v>8.4</v>
      </c>
      <c r="Z16" s="55">
        <f>AVERAGE('ESCUADRA-CM'!Z16,'ESCUADRA-FH'!Z16,'ESCUADRA-MB'!Z16,'ESCUADRA-EM'!Z16,'ESCUADRA-RC'!Z16)</f>
        <v>8</v>
      </c>
      <c r="AA16" s="55">
        <f>AVERAGE('ESCUADRA-CM'!AA16,'ESCUADRA-FH'!AA16,'ESCUADRA-MB'!AA16,'ESCUADRA-EM'!AA16,'ESCUADRA-RC'!AA16)</f>
        <v>8.4</v>
      </c>
      <c r="AB16" s="55">
        <f>AVERAGE('ESCUADRA-CM'!AB16,'ESCUADRA-FH'!AB16,'ESCUADRA-MB'!AB16,'ESCUADRA-EM'!AB16,'ESCUADRA-RC'!AB16)</f>
        <v>8.4</v>
      </c>
      <c r="AC16" s="55">
        <f>AVERAGE('ESCUADRA-CM'!AC16,'ESCUADRA-FH'!AC16,'ESCUADRA-MB'!AC16,'ESCUADRA-EM'!AC16,'ESCUADRA-RC'!AC16)</f>
        <v>9.1999999999999993</v>
      </c>
      <c r="AD16" s="55">
        <f>AVERAGE('ESCUADRA-CM'!AD16,'ESCUADRA-FH'!AD16,'ESCUADRA-MB'!AD16,'ESCUADRA-EM'!AD16,'ESCUADRA-RC'!AD16)</f>
        <v>8.8000000000000007</v>
      </c>
      <c r="AE16" s="55">
        <f>AVERAGE('ESCUADRA-CM'!AE16,'ESCUADRA-FH'!AE16,'ESCUADRA-MB'!AE16,'ESCUADRA-EM'!AE16,'ESCUADRA-RC'!AE16)</f>
        <v>7</v>
      </c>
      <c r="AF16" s="55">
        <f>AVERAGE('ESCUADRA-CM'!AF16,'ESCUADRA-FH'!AF16,'ESCUADRA-MB'!AF16,'ESCUADRA-EM'!AF16,'ESCUADRA-RC'!AF16)</f>
        <v>8.4</v>
      </c>
      <c r="AG16" s="55">
        <f>AVERAGE('ESCUADRA-CM'!AG16,'ESCUADRA-FH'!AG16,'ESCUADRA-MB'!AG16,'ESCUADRA-EM'!AG16,'ESCUADRA-RC'!AG16)</f>
        <v>8.8000000000000007</v>
      </c>
      <c r="AH16" s="55">
        <f>AVERAGE('ESCUADRA-CM'!AH16,'ESCUADRA-FH'!AH16,'ESCUADRA-MB'!AH16,'ESCUADRA-EM'!AH16,'ESCUADRA-RC'!AH16)</f>
        <v>8</v>
      </c>
      <c r="AI16" s="55">
        <f>AVERAGE('ESCUADRA-CM'!AI16,'ESCUADRA-FH'!AI16,'ESCUADRA-MB'!AI16,'ESCUADRA-EM'!AI16,'ESCUADRA-RC'!AI16)</f>
        <v>8.4</v>
      </c>
      <c r="AJ16" s="55">
        <f>AVERAGE('ESCUADRA-CM'!AJ16,'ESCUADRA-FH'!AJ16,'ESCUADRA-MB'!AJ16,'ESCUADRA-EM'!AJ16,'ESCUADRA-RC'!AJ16)</f>
        <v>8.6</v>
      </c>
    </row>
    <row r="17" spans="1:36" ht="12" customHeight="1">
      <c r="A17" s="5"/>
      <c r="B17" s="20" t="s">
        <v>8</v>
      </c>
      <c r="C17" s="8" t="s">
        <v>14</v>
      </c>
      <c r="D17" s="55">
        <f>AVERAGE('ESCUADRA-CM'!D17,'ESCUADRA-FH'!D17,'ESCUADRA-MB'!D17,'ESCUADRA-EM'!D17,'ESCUADRA-RC'!D17)</f>
        <v>9.6</v>
      </c>
      <c r="E17" s="55">
        <f>AVERAGE('ESCUADRA-CM'!E17,'ESCUADRA-FH'!E17,'ESCUADRA-MB'!E17,'ESCUADRA-EM'!E17,'ESCUADRA-RC'!E17)</f>
        <v>7.2</v>
      </c>
      <c r="F17" s="55">
        <f>AVERAGE('ESCUADRA-CM'!F17,'ESCUADRA-FH'!F17,'ESCUADRA-MB'!F17,'ESCUADRA-EM'!F17,'ESCUADRA-RC'!F17)</f>
        <v>8.1999999999999993</v>
      </c>
      <c r="G17" s="55">
        <f>AVERAGE('ESCUADRA-CM'!G17,'ESCUADRA-FH'!G17,'ESCUADRA-MB'!G17,'ESCUADRA-EM'!G17,'ESCUADRA-RC'!G17)</f>
        <v>8.6</v>
      </c>
      <c r="H17" s="55">
        <f>AVERAGE('ESCUADRA-CM'!H17,'ESCUADRA-FH'!H17,'ESCUADRA-MB'!H17,'ESCUADRA-EM'!H17,'ESCUADRA-RC'!H17)</f>
        <v>9.1999999999999993</v>
      </c>
      <c r="I17" s="55" t="e">
        <f>AVERAGE('ESCUADRA-CM'!I17,'ESCUADRA-FH'!I17,'ESCUADRA-MB'!I17,'ESCUADRA-EM'!I17,'ESCUADRA-RC'!I17)</f>
        <v>#DIV/0!</v>
      </c>
      <c r="J17" s="55">
        <f>AVERAGE('ESCUADRA-CM'!J17,'ESCUADRA-FH'!J17,'ESCUADRA-MB'!J17,'ESCUADRA-EM'!J17,'ESCUADRA-RC'!J17)</f>
        <v>7.8</v>
      </c>
      <c r="K17" s="55">
        <f>AVERAGE('ESCUADRA-CM'!K17,'ESCUADRA-FH'!K17,'ESCUADRA-MB'!K17,'ESCUADRA-EM'!K17,'ESCUADRA-RC'!K17)</f>
        <v>8.6</v>
      </c>
      <c r="L17" s="55">
        <f>AVERAGE('ESCUADRA-CM'!L17,'ESCUADRA-FH'!L17,'ESCUADRA-MB'!L17,'ESCUADRA-EM'!L17,'ESCUADRA-RC'!L17)</f>
        <v>4.8</v>
      </c>
      <c r="M17" s="55">
        <f>AVERAGE('ESCUADRA-CM'!M17,'ESCUADRA-FH'!M17,'ESCUADRA-MB'!M17,'ESCUADRA-EM'!M17,'ESCUADRA-RC'!M17)</f>
        <v>9.4</v>
      </c>
      <c r="N17" s="55">
        <f>AVERAGE('ESCUADRA-CM'!N17,'ESCUADRA-FH'!N17,'ESCUADRA-MB'!N17,'ESCUADRA-EM'!N17,'ESCUADRA-RC'!N17)</f>
        <v>8.8000000000000007</v>
      </c>
      <c r="O17" s="55">
        <f>AVERAGE('ESCUADRA-CM'!O17,'ESCUADRA-FH'!O17,'ESCUADRA-MB'!O17,'ESCUADRA-EM'!O17,'ESCUADRA-RC'!O17)</f>
        <v>7.4</v>
      </c>
      <c r="P17" s="55">
        <f>AVERAGE('ESCUADRA-CM'!P17,'ESCUADRA-FH'!P17,'ESCUADRA-MB'!P17,'ESCUADRA-EM'!P17,'ESCUADRA-RC'!P17)</f>
        <v>8.1999999999999993</v>
      </c>
      <c r="Q17" s="55">
        <f>AVERAGE('ESCUADRA-CM'!Q17,'ESCUADRA-FH'!Q17,'ESCUADRA-MB'!Q17,'ESCUADRA-EM'!Q17,'ESCUADRA-RC'!Q17)</f>
        <v>9</v>
      </c>
      <c r="R17" s="55">
        <f>AVERAGE('ESCUADRA-CM'!R17,'ESCUADRA-FH'!R17,'ESCUADRA-MB'!R17,'ESCUADRA-EM'!R17,'ESCUADRA-RC'!R17)</f>
        <v>9</v>
      </c>
      <c r="S17" s="55">
        <f>AVERAGE('ESCUADRA-CM'!S17,'ESCUADRA-FH'!S17,'ESCUADRA-MB'!S17,'ESCUADRA-EM'!S17,'ESCUADRA-RC'!S17)</f>
        <v>9.6</v>
      </c>
      <c r="T17" s="55">
        <f>AVERAGE('ESCUADRA-CM'!T17,'ESCUADRA-FH'!T17,'ESCUADRA-MB'!T17,'ESCUADRA-EM'!T17,'ESCUADRA-RC'!T17)</f>
        <v>9.1999999999999993</v>
      </c>
      <c r="U17" s="55">
        <f>AVERAGE('ESCUADRA-CM'!U17,'ESCUADRA-FH'!U17,'ESCUADRA-MB'!U17,'ESCUADRA-EM'!U17,'ESCUADRA-RC'!U17)</f>
        <v>9.1999999999999993</v>
      </c>
      <c r="V17" s="55">
        <f>AVERAGE('ESCUADRA-CM'!V17,'ESCUADRA-FH'!V17,'ESCUADRA-MB'!V17,'ESCUADRA-EM'!V17,'ESCUADRA-RC'!V17)</f>
        <v>9.1999999999999993</v>
      </c>
      <c r="W17" s="55">
        <f>AVERAGE('ESCUADRA-CM'!W17,'ESCUADRA-FH'!W17,'ESCUADRA-MB'!W17,'ESCUADRA-EM'!W17,'ESCUADRA-RC'!W17)</f>
        <v>8.4</v>
      </c>
      <c r="X17" s="55">
        <f>AVERAGE('ESCUADRA-CM'!X17,'ESCUADRA-FH'!X17,'ESCUADRA-MB'!X17,'ESCUADRA-EM'!X17,'ESCUADRA-RC'!X17)</f>
        <v>9.1999999999999993</v>
      </c>
      <c r="Y17" s="55">
        <f>AVERAGE('ESCUADRA-CM'!Y17,'ESCUADRA-FH'!Y17,'ESCUADRA-MB'!Y17,'ESCUADRA-EM'!Y17,'ESCUADRA-RC'!Y17)</f>
        <v>8.8000000000000007</v>
      </c>
      <c r="Z17" s="55">
        <f>AVERAGE('ESCUADRA-CM'!Z17,'ESCUADRA-FH'!Z17,'ESCUADRA-MB'!Z17,'ESCUADRA-EM'!Z17,'ESCUADRA-RC'!Z17)</f>
        <v>8.6</v>
      </c>
      <c r="AA17" s="55">
        <f>AVERAGE('ESCUADRA-CM'!AA17,'ESCUADRA-FH'!AA17,'ESCUADRA-MB'!AA17,'ESCUADRA-EM'!AA17,'ESCUADRA-RC'!AA17)</f>
        <v>7.8</v>
      </c>
      <c r="AB17" s="55">
        <f>AVERAGE('ESCUADRA-CM'!AB17,'ESCUADRA-FH'!AB17,'ESCUADRA-MB'!AB17,'ESCUADRA-EM'!AB17,'ESCUADRA-RC'!AB17)</f>
        <v>8.6</v>
      </c>
      <c r="AC17" s="55">
        <f>AVERAGE('ESCUADRA-CM'!AC17,'ESCUADRA-FH'!AC17,'ESCUADRA-MB'!AC17,'ESCUADRA-EM'!AC17,'ESCUADRA-RC'!AC17)</f>
        <v>9</v>
      </c>
      <c r="AD17" s="55">
        <f>AVERAGE('ESCUADRA-CM'!AD17,'ESCUADRA-FH'!AD17,'ESCUADRA-MB'!AD17,'ESCUADRA-EM'!AD17,'ESCUADRA-RC'!AD17)</f>
        <v>8.8000000000000007</v>
      </c>
      <c r="AE17" s="55">
        <f>AVERAGE('ESCUADRA-CM'!AE17,'ESCUADRA-FH'!AE17,'ESCUADRA-MB'!AE17,'ESCUADRA-EM'!AE17,'ESCUADRA-RC'!AE17)</f>
        <v>6.6</v>
      </c>
      <c r="AF17" s="55">
        <f>AVERAGE('ESCUADRA-CM'!AF17,'ESCUADRA-FH'!AF17,'ESCUADRA-MB'!AF17,'ESCUADRA-EM'!AF17,'ESCUADRA-RC'!AF17)</f>
        <v>8.4</v>
      </c>
      <c r="AG17" s="55">
        <f>AVERAGE('ESCUADRA-CM'!AG17,'ESCUADRA-FH'!AG17,'ESCUADRA-MB'!AG17,'ESCUADRA-EM'!AG17,'ESCUADRA-RC'!AG17)</f>
        <v>8.8000000000000007</v>
      </c>
      <c r="AH17" s="55">
        <f>AVERAGE('ESCUADRA-CM'!AH17,'ESCUADRA-FH'!AH17,'ESCUADRA-MB'!AH17,'ESCUADRA-EM'!AH17,'ESCUADRA-RC'!AH17)</f>
        <v>6.8</v>
      </c>
      <c r="AI17" s="55">
        <f>AVERAGE('ESCUADRA-CM'!AI17,'ESCUADRA-FH'!AI17,'ESCUADRA-MB'!AI17,'ESCUADRA-EM'!AI17,'ESCUADRA-RC'!AI17)</f>
        <v>8.8000000000000007</v>
      </c>
      <c r="AJ17" s="55">
        <f>AVERAGE('ESCUADRA-CM'!AJ17,'ESCUADRA-FH'!AJ17,'ESCUADRA-MB'!AJ17,'ESCUADRA-EM'!AJ17,'ESCUADRA-RC'!AJ17)</f>
        <v>9</v>
      </c>
    </row>
    <row r="18" spans="1:36" ht="12" customHeight="1">
      <c r="A18" s="5"/>
      <c r="B18" s="20"/>
      <c r="C18" s="29" t="s">
        <v>15</v>
      </c>
      <c r="D18" s="56">
        <f t="shared" ref="D18:AJ18" si="0">TRUNC(IFERROR(AVERAGE(D12:D17),"0"),2)</f>
        <v>9.16</v>
      </c>
      <c r="E18" s="56">
        <f t="shared" si="0"/>
        <v>7.83</v>
      </c>
      <c r="F18" s="56">
        <f t="shared" si="0"/>
        <v>7.6</v>
      </c>
      <c r="G18" s="56">
        <f t="shared" si="0"/>
        <v>8.06</v>
      </c>
      <c r="H18" s="56">
        <f t="shared" si="0"/>
        <v>9.06</v>
      </c>
      <c r="I18" s="56">
        <f t="shared" si="0"/>
        <v>0</v>
      </c>
      <c r="J18" s="56">
        <f t="shared" si="0"/>
        <v>8.1</v>
      </c>
      <c r="K18" s="56">
        <f t="shared" si="0"/>
        <v>7.86</v>
      </c>
      <c r="L18" s="56">
        <f t="shared" si="0"/>
        <v>5.43</v>
      </c>
      <c r="M18" s="56">
        <f t="shared" si="0"/>
        <v>9.4</v>
      </c>
      <c r="N18" s="56">
        <f t="shared" si="0"/>
        <v>8.26</v>
      </c>
      <c r="O18" s="56">
        <f t="shared" si="0"/>
        <v>7.3</v>
      </c>
      <c r="P18" s="56">
        <f t="shared" si="0"/>
        <v>8.73</v>
      </c>
      <c r="Q18" s="56">
        <f t="shared" si="0"/>
        <v>8.3000000000000007</v>
      </c>
      <c r="R18" s="56">
        <f t="shared" si="0"/>
        <v>8.33</v>
      </c>
      <c r="S18" s="56">
        <f t="shared" si="0"/>
        <v>9.3000000000000007</v>
      </c>
      <c r="T18" s="56">
        <f t="shared" si="0"/>
        <v>9.4</v>
      </c>
      <c r="U18" s="56">
        <f t="shared" si="0"/>
        <v>9.23</v>
      </c>
      <c r="V18" s="56">
        <f t="shared" si="0"/>
        <v>9</v>
      </c>
      <c r="W18" s="56">
        <f t="shared" si="0"/>
        <v>8.56</v>
      </c>
      <c r="X18" s="56">
        <f t="shared" si="0"/>
        <v>8.5299999999999994</v>
      </c>
      <c r="Y18" s="56">
        <f t="shared" si="0"/>
        <v>8.66</v>
      </c>
      <c r="Z18" s="56">
        <f t="shared" si="0"/>
        <v>8.4</v>
      </c>
      <c r="AA18" s="56">
        <f t="shared" si="0"/>
        <v>8.3000000000000007</v>
      </c>
      <c r="AB18" s="56">
        <f t="shared" si="0"/>
        <v>8.4600000000000009</v>
      </c>
      <c r="AC18" s="56">
        <f t="shared" si="0"/>
        <v>9</v>
      </c>
      <c r="AD18" s="56">
        <f t="shared" si="0"/>
        <v>8.6999999999999993</v>
      </c>
      <c r="AE18" s="56">
        <f t="shared" si="0"/>
        <v>6.56</v>
      </c>
      <c r="AF18" s="56">
        <f t="shared" si="0"/>
        <v>8.56</v>
      </c>
      <c r="AG18" s="56">
        <f t="shared" si="0"/>
        <v>8.83</v>
      </c>
      <c r="AH18" s="56">
        <f t="shared" si="0"/>
        <v>7.66</v>
      </c>
      <c r="AI18" s="56">
        <f t="shared" si="0"/>
        <v>8.43</v>
      </c>
      <c r="AJ18" s="56">
        <f t="shared" si="0"/>
        <v>8.4600000000000009</v>
      </c>
    </row>
    <row r="19" spans="1:36">
      <c r="A19" s="5"/>
      <c r="B19" s="2"/>
      <c r="C19" s="31" t="s">
        <v>16</v>
      </c>
      <c r="D19" s="99" t="s">
        <v>16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57">
        <f>AVERAGE('ESCUADRA-CM'!D20,'ESCUADRA-FH'!D20,'ESCUADRA-MB'!D20,'ESCUADRA-EM'!D20,'ESCUADRA-RC'!D20)</f>
        <v>8.8000000000000007</v>
      </c>
      <c r="E20" s="57">
        <f>AVERAGE('ESCUADRA-CM'!E20,'ESCUADRA-FH'!E20,'ESCUADRA-MB'!E20,'ESCUADRA-EM'!E20,'ESCUADRA-RC'!E20)</f>
        <v>6.8</v>
      </c>
      <c r="F20" s="57">
        <f>AVERAGE('ESCUADRA-CM'!F20,'ESCUADRA-FH'!F20,'ESCUADRA-MB'!F20,'ESCUADRA-EM'!F20,'ESCUADRA-RC'!F20)</f>
        <v>6.6</v>
      </c>
      <c r="G20" s="57">
        <f>AVERAGE('ESCUADRA-CM'!G20,'ESCUADRA-FH'!G20,'ESCUADRA-MB'!G20,'ESCUADRA-EM'!G20,'ESCUADRA-RC'!G20)</f>
        <v>7.8</v>
      </c>
      <c r="H20" s="57">
        <f>AVERAGE('ESCUADRA-CM'!H20,'ESCUADRA-FH'!H20,'ESCUADRA-MB'!H20,'ESCUADRA-EM'!H20,'ESCUADRA-RC'!H20)</f>
        <v>8</v>
      </c>
      <c r="I20" s="57" t="e">
        <f>AVERAGE('ESCUADRA-CM'!I20,'ESCUADRA-FH'!I20,'ESCUADRA-MB'!I20,'ESCUADRA-EM'!I20,'ESCUADRA-RC'!I20)</f>
        <v>#DIV/0!</v>
      </c>
      <c r="J20" s="57">
        <f>AVERAGE('ESCUADRA-CM'!J20,'ESCUADRA-FH'!J20,'ESCUADRA-MB'!J20,'ESCUADRA-EM'!J20,'ESCUADRA-RC'!J20)</f>
        <v>7.6</v>
      </c>
      <c r="K20" s="57">
        <f>AVERAGE('ESCUADRA-CM'!K20,'ESCUADRA-FH'!K20,'ESCUADRA-MB'!K20,'ESCUADRA-EM'!K20,'ESCUADRA-RC'!K20)</f>
        <v>7.2</v>
      </c>
      <c r="L20" s="57">
        <f>AVERAGE('ESCUADRA-CM'!L20,'ESCUADRA-FH'!L20,'ESCUADRA-MB'!L20,'ESCUADRA-EM'!L20,'ESCUADRA-RC'!L20)</f>
        <v>5.2</v>
      </c>
      <c r="M20" s="57">
        <f>AVERAGE('ESCUADRA-CM'!M20,'ESCUADRA-FH'!M20,'ESCUADRA-MB'!M20,'ESCUADRA-EM'!M20,'ESCUADRA-RC'!M20)</f>
        <v>8.4</v>
      </c>
      <c r="N20" s="57">
        <f>AVERAGE('ESCUADRA-CM'!N20,'ESCUADRA-FH'!N20,'ESCUADRA-MB'!N20,'ESCUADRA-EM'!N20,'ESCUADRA-RC'!N20)</f>
        <v>7.8</v>
      </c>
      <c r="O20" s="57">
        <f>AVERAGE('ESCUADRA-CM'!O20,'ESCUADRA-FH'!O20,'ESCUADRA-MB'!O20,'ESCUADRA-EM'!O20,'ESCUADRA-RC'!O20)</f>
        <v>7</v>
      </c>
      <c r="P20" s="57">
        <f>AVERAGE('ESCUADRA-CM'!P20,'ESCUADRA-FH'!P20,'ESCUADRA-MB'!P20,'ESCUADRA-EM'!P20,'ESCUADRA-RC'!P20)</f>
        <v>7.8</v>
      </c>
      <c r="Q20" s="57">
        <f>AVERAGE('ESCUADRA-CM'!Q20,'ESCUADRA-FH'!Q20,'ESCUADRA-MB'!Q20,'ESCUADRA-EM'!Q20,'ESCUADRA-RC'!Q20)</f>
        <v>7.6</v>
      </c>
      <c r="R20" s="57">
        <f>AVERAGE('ESCUADRA-CM'!R20,'ESCUADRA-FH'!R20,'ESCUADRA-MB'!R20,'ESCUADRA-EM'!R20,'ESCUADRA-RC'!R20)</f>
        <v>8</v>
      </c>
      <c r="S20" s="57">
        <f>AVERAGE('ESCUADRA-CM'!S20,'ESCUADRA-FH'!S20,'ESCUADRA-MB'!S20,'ESCUADRA-EM'!S20,'ESCUADRA-RC'!S20)</f>
        <v>8.8000000000000007</v>
      </c>
      <c r="T20" s="57">
        <f>AVERAGE('ESCUADRA-CM'!T20,'ESCUADRA-FH'!T20,'ESCUADRA-MB'!T20,'ESCUADRA-EM'!T20,'ESCUADRA-RC'!T20)</f>
        <v>8.6</v>
      </c>
      <c r="U20" s="57">
        <f>AVERAGE('ESCUADRA-CM'!U20,'ESCUADRA-FH'!U20,'ESCUADRA-MB'!U20,'ESCUADRA-EM'!U20,'ESCUADRA-RC'!U20)</f>
        <v>9</v>
      </c>
      <c r="V20" s="57">
        <f>AVERAGE('ESCUADRA-CM'!V20,'ESCUADRA-FH'!V20,'ESCUADRA-MB'!V20,'ESCUADRA-EM'!V20,'ESCUADRA-RC'!V20)</f>
        <v>7.8</v>
      </c>
      <c r="W20" s="57">
        <f>AVERAGE('ESCUADRA-CM'!W20,'ESCUADRA-FH'!W20,'ESCUADRA-MB'!W20,'ESCUADRA-EM'!W20,'ESCUADRA-RC'!W20)</f>
        <v>7.4</v>
      </c>
      <c r="X20" s="57">
        <f>AVERAGE('ESCUADRA-CM'!X20,'ESCUADRA-FH'!X20,'ESCUADRA-MB'!X20,'ESCUADRA-EM'!X20,'ESCUADRA-RC'!X20)</f>
        <v>8</v>
      </c>
      <c r="Y20" s="57">
        <f>AVERAGE('ESCUADRA-CM'!Y20,'ESCUADRA-FH'!Y20,'ESCUADRA-MB'!Y20,'ESCUADRA-EM'!Y20,'ESCUADRA-RC'!Y20)</f>
        <v>8</v>
      </c>
      <c r="Z20" s="57">
        <f>AVERAGE('ESCUADRA-CM'!Z20,'ESCUADRA-FH'!Z20,'ESCUADRA-MB'!Z20,'ESCUADRA-EM'!Z20,'ESCUADRA-RC'!Z20)</f>
        <v>7.8</v>
      </c>
      <c r="AA20" s="57">
        <f>AVERAGE('ESCUADRA-CM'!AA20,'ESCUADRA-FH'!AA20,'ESCUADRA-MB'!AA20,'ESCUADRA-EM'!AA20,'ESCUADRA-RC'!AA20)</f>
        <v>8</v>
      </c>
      <c r="AB20" s="57">
        <f>AVERAGE('ESCUADRA-CM'!AB20,'ESCUADRA-FH'!AB20,'ESCUADRA-MB'!AB20,'ESCUADRA-EM'!AB20,'ESCUADRA-RC'!AB20)</f>
        <v>8</v>
      </c>
      <c r="AC20" s="57">
        <f>AVERAGE('ESCUADRA-CM'!AC20,'ESCUADRA-FH'!AC20,'ESCUADRA-MB'!AC20,'ESCUADRA-EM'!AC20,'ESCUADRA-RC'!AC20)</f>
        <v>8.8000000000000007</v>
      </c>
      <c r="AD20" s="57">
        <f>AVERAGE('ESCUADRA-CM'!AD20,'ESCUADRA-FH'!AD20,'ESCUADRA-MB'!AD20,'ESCUADRA-EM'!AD20,'ESCUADRA-RC'!AD20)</f>
        <v>8.6</v>
      </c>
      <c r="AE20" s="57">
        <f>AVERAGE('ESCUADRA-CM'!AE20,'ESCUADRA-FH'!AE20,'ESCUADRA-MB'!AE20,'ESCUADRA-EM'!AE20,'ESCUADRA-RC'!AE20)</f>
        <v>7</v>
      </c>
      <c r="AF20" s="57">
        <f>AVERAGE('ESCUADRA-CM'!AF20,'ESCUADRA-FH'!AF20,'ESCUADRA-MB'!AF20,'ESCUADRA-EM'!AF20,'ESCUADRA-RC'!AF20)</f>
        <v>8.1999999999999993</v>
      </c>
      <c r="AG20" s="57">
        <f>AVERAGE('ESCUADRA-CM'!AG20,'ESCUADRA-FH'!AG20,'ESCUADRA-MB'!AG20,'ESCUADRA-EM'!AG20,'ESCUADRA-RC'!AG20)</f>
        <v>8</v>
      </c>
      <c r="AH20" s="57">
        <f>AVERAGE('ESCUADRA-CM'!AH20,'ESCUADRA-FH'!AH20,'ESCUADRA-MB'!AH20,'ESCUADRA-EM'!AH20,'ESCUADRA-RC'!AH20)</f>
        <v>7.6</v>
      </c>
      <c r="AI20" s="57">
        <f>AVERAGE('ESCUADRA-CM'!AI20,'ESCUADRA-FH'!AI20,'ESCUADRA-MB'!AI20,'ESCUADRA-EM'!AI20,'ESCUADRA-RC'!AI20)</f>
        <v>7.8</v>
      </c>
      <c r="AJ20" s="57">
        <f>AVERAGE('ESCUADRA-CM'!AJ20,'ESCUADRA-FH'!AJ20,'ESCUADRA-MB'!AJ20,'ESCUADRA-EM'!AJ20,'ESCUADRA-RC'!AJ20)</f>
        <v>7.6</v>
      </c>
    </row>
    <row r="21" spans="1:36" ht="12" customHeight="1">
      <c r="A21" s="5"/>
      <c r="B21" s="20" t="s">
        <v>8</v>
      </c>
      <c r="C21" s="32" t="s">
        <v>18</v>
      </c>
      <c r="D21" s="57">
        <f>AVERAGE('ESCUADRA-CM'!D21,'ESCUADRA-FH'!D21,'ESCUADRA-MB'!D21,'ESCUADRA-EM'!D21,'ESCUADRA-RC'!D21)</f>
        <v>8.6</v>
      </c>
      <c r="E21" s="57">
        <f>AVERAGE('ESCUADRA-CM'!E21,'ESCUADRA-FH'!E21,'ESCUADRA-MB'!E21,'ESCUADRA-EM'!E21,'ESCUADRA-RC'!E21)</f>
        <v>7.6</v>
      </c>
      <c r="F21" s="57">
        <f>AVERAGE('ESCUADRA-CM'!F21,'ESCUADRA-FH'!F21,'ESCUADRA-MB'!F21,'ESCUADRA-EM'!F21,'ESCUADRA-RC'!F21)</f>
        <v>7</v>
      </c>
      <c r="G21" s="57">
        <f>AVERAGE('ESCUADRA-CM'!G21,'ESCUADRA-FH'!G21,'ESCUADRA-MB'!G21,'ESCUADRA-EM'!G21,'ESCUADRA-RC'!G21)</f>
        <v>7.4</v>
      </c>
      <c r="H21" s="57">
        <f>AVERAGE('ESCUADRA-CM'!H21,'ESCUADRA-FH'!H21,'ESCUADRA-MB'!H21,'ESCUADRA-EM'!H21,'ESCUADRA-RC'!H21)</f>
        <v>9</v>
      </c>
      <c r="I21" s="57" t="e">
        <f>AVERAGE('ESCUADRA-CM'!I21,'ESCUADRA-FH'!I21,'ESCUADRA-MB'!I21,'ESCUADRA-EM'!I21,'ESCUADRA-RC'!I21)</f>
        <v>#DIV/0!</v>
      </c>
      <c r="J21" s="57">
        <f>AVERAGE('ESCUADRA-CM'!J21,'ESCUADRA-FH'!J21,'ESCUADRA-MB'!J21,'ESCUADRA-EM'!J21,'ESCUADRA-RC'!J21)</f>
        <v>7.8</v>
      </c>
      <c r="K21" s="57">
        <f>AVERAGE('ESCUADRA-CM'!K21,'ESCUADRA-FH'!K21,'ESCUADRA-MB'!K21,'ESCUADRA-EM'!K21,'ESCUADRA-RC'!K21)</f>
        <v>8.1999999999999993</v>
      </c>
      <c r="L21" s="57">
        <f>AVERAGE('ESCUADRA-CM'!L21,'ESCUADRA-FH'!L21,'ESCUADRA-MB'!L21,'ESCUADRA-EM'!L21,'ESCUADRA-RC'!L21)</f>
        <v>5.2</v>
      </c>
      <c r="M21" s="57">
        <f>AVERAGE('ESCUADRA-CM'!M21,'ESCUADRA-FH'!M21,'ESCUADRA-MB'!M21,'ESCUADRA-EM'!M21,'ESCUADRA-RC'!M21)</f>
        <v>9.1999999999999993</v>
      </c>
      <c r="N21" s="57">
        <f>AVERAGE('ESCUADRA-CM'!N21,'ESCUADRA-FH'!N21,'ESCUADRA-MB'!N21,'ESCUADRA-EM'!N21,'ESCUADRA-RC'!N21)</f>
        <v>7.8</v>
      </c>
      <c r="O21" s="57">
        <f>AVERAGE('ESCUADRA-CM'!O21,'ESCUADRA-FH'!O21,'ESCUADRA-MB'!O21,'ESCUADRA-EM'!O21,'ESCUADRA-RC'!O21)</f>
        <v>7.6</v>
      </c>
      <c r="P21" s="57">
        <f>AVERAGE('ESCUADRA-CM'!P21,'ESCUADRA-FH'!P21,'ESCUADRA-MB'!P21,'ESCUADRA-EM'!P21,'ESCUADRA-RC'!P21)</f>
        <v>8.6</v>
      </c>
      <c r="Q21" s="57">
        <f>AVERAGE('ESCUADRA-CM'!Q21,'ESCUADRA-FH'!Q21,'ESCUADRA-MB'!Q21,'ESCUADRA-EM'!Q21,'ESCUADRA-RC'!Q21)</f>
        <v>8.1999999999999993</v>
      </c>
      <c r="R21" s="57">
        <f>AVERAGE('ESCUADRA-CM'!R21,'ESCUADRA-FH'!R21,'ESCUADRA-MB'!R21,'ESCUADRA-EM'!R21,'ESCUADRA-RC'!R21)</f>
        <v>8.1999999999999993</v>
      </c>
      <c r="S21" s="57">
        <f>AVERAGE('ESCUADRA-CM'!S21,'ESCUADRA-FH'!S21,'ESCUADRA-MB'!S21,'ESCUADRA-EM'!S21,'ESCUADRA-RC'!S21)</f>
        <v>9.1999999999999993</v>
      </c>
      <c r="T21" s="57">
        <f>AVERAGE('ESCUADRA-CM'!T21,'ESCUADRA-FH'!T21,'ESCUADRA-MB'!T21,'ESCUADRA-EM'!T21,'ESCUADRA-RC'!T21)</f>
        <v>9.6</v>
      </c>
      <c r="U21" s="57">
        <f>AVERAGE('ESCUADRA-CM'!U21,'ESCUADRA-FH'!U21,'ESCUADRA-MB'!U21,'ESCUADRA-EM'!U21,'ESCUADRA-RC'!U21)</f>
        <v>9.6</v>
      </c>
      <c r="V21" s="57">
        <f>AVERAGE('ESCUADRA-CM'!V21,'ESCUADRA-FH'!V21,'ESCUADRA-MB'!V21,'ESCUADRA-EM'!V21,'ESCUADRA-RC'!V21)</f>
        <v>9</v>
      </c>
      <c r="W21" s="57">
        <f>AVERAGE('ESCUADRA-CM'!W21,'ESCUADRA-FH'!W21,'ESCUADRA-MB'!W21,'ESCUADRA-EM'!W21,'ESCUADRA-RC'!W21)</f>
        <v>8</v>
      </c>
      <c r="X21" s="57">
        <f>AVERAGE('ESCUADRA-CM'!X21,'ESCUADRA-FH'!X21,'ESCUADRA-MB'!X21,'ESCUADRA-EM'!X21,'ESCUADRA-RC'!X21)</f>
        <v>8</v>
      </c>
      <c r="Y21" s="57">
        <f>AVERAGE('ESCUADRA-CM'!Y21,'ESCUADRA-FH'!Y21,'ESCUADRA-MB'!Y21,'ESCUADRA-EM'!Y21,'ESCUADRA-RC'!Y21)</f>
        <v>8.6</v>
      </c>
      <c r="Z21" s="57">
        <f>AVERAGE('ESCUADRA-CM'!Z21,'ESCUADRA-FH'!Z21,'ESCUADRA-MB'!Z21,'ESCUADRA-EM'!Z21,'ESCUADRA-RC'!Z21)</f>
        <v>8</v>
      </c>
      <c r="AA21" s="57">
        <f>AVERAGE('ESCUADRA-CM'!AA21,'ESCUADRA-FH'!AA21,'ESCUADRA-MB'!AA21,'ESCUADRA-EM'!AA21,'ESCUADRA-RC'!AA21)</f>
        <v>7.8</v>
      </c>
      <c r="AB21" s="57">
        <f>AVERAGE('ESCUADRA-CM'!AB21,'ESCUADRA-FH'!AB21,'ESCUADRA-MB'!AB21,'ESCUADRA-EM'!AB21,'ESCUADRA-RC'!AB21)</f>
        <v>8</v>
      </c>
      <c r="AC21" s="57">
        <f>AVERAGE('ESCUADRA-CM'!AC21,'ESCUADRA-FH'!AC21,'ESCUADRA-MB'!AC21,'ESCUADRA-EM'!AC21,'ESCUADRA-RC'!AC21)</f>
        <v>9</v>
      </c>
      <c r="AD21" s="57">
        <f>AVERAGE('ESCUADRA-CM'!AD21,'ESCUADRA-FH'!AD21,'ESCUADRA-MB'!AD21,'ESCUADRA-EM'!AD21,'ESCUADRA-RC'!AD21)</f>
        <v>9</v>
      </c>
      <c r="AE21" s="57">
        <f>AVERAGE('ESCUADRA-CM'!AE21,'ESCUADRA-FH'!AE21,'ESCUADRA-MB'!AE21,'ESCUADRA-EM'!AE21,'ESCUADRA-RC'!AE21)</f>
        <v>6.8</v>
      </c>
      <c r="AF21" s="57">
        <f>AVERAGE('ESCUADRA-CM'!AF21,'ESCUADRA-FH'!AF21,'ESCUADRA-MB'!AF21,'ESCUADRA-EM'!AF21,'ESCUADRA-RC'!AF21)</f>
        <v>9</v>
      </c>
      <c r="AG21" s="57">
        <f>AVERAGE('ESCUADRA-CM'!AG21,'ESCUADRA-FH'!AG21,'ESCUADRA-MB'!AG21,'ESCUADRA-EM'!AG21,'ESCUADRA-RC'!AG21)</f>
        <v>8.6</v>
      </c>
      <c r="AH21" s="57">
        <f>AVERAGE('ESCUADRA-CM'!AH21,'ESCUADRA-FH'!AH21,'ESCUADRA-MB'!AH21,'ESCUADRA-EM'!AH21,'ESCUADRA-RC'!AH21)</f>
        <v>8</v>
      </c>
      <c r="AI21" s="57">
        <f>AVERAGE('ESCUADRA-CM'!AI21,'ESCUADRA-FH'!AI21,'ESCUADRA-MB'!AI21,'ESCUADRA-EM'!AI21,'ESCUADRA-RC'!AI21)</f>
        <v>8.1999999999999993</v>
      </c>
      <c r="AJ21" s="57">
        <f>AVERAGE('ESCUADRA-CM'!AJ21,'ESCUADRA-FH'!AJ21,'ESCUADRA-MB'!AJ21,'ESCUADRA-EM'!AJ21,'ESCUADRA-RC'!AJ21)</f>
        <v>8</v>
      </c>
    </row>
    <row r="22" spans="1:36" ht="12" customHeight="1">
      <c r="A22" s="5"/>
      <c r="B22" s="20" t="s">
        <v>8</v>
      </c>
      <c r="C22" s="32" t="s">
        <v>19</v>
      </c>
      <c r="D22" s="57">
        <f>AVERAGE('ESCUADRA-CM'!D22,'ESCUADRA-FH'!D22,'ESCUADRA-MB'!D22,'ESCUADRA-EM'!D22,'ESCUADRA-RC'!D22)</f>
        <v>8.4</v>
      </c>
      <c r="E22" s="57">
        <f>AVERAGE('ESCUADRA-CM'!E22,'ESCUADRA-FH'!E22,'ESCUADRA-MB'!E22,'ESCUADRA-EM'!E22,'ESCUADRA-RC'!E22)</f>
        <v>7.2</v>
      </c>
      <c r="F22" s="57">
        <f>AVERAGE('ESCUADRA-CM'!F22,'ESCUADRA-FH'!F22,'ESCUADRA-MB'!F22,'ESCUADRA-EM'!F22,'ESCUADRA-RC'!F22)</f>
        <v>7.4</v>
      </c>
      <c r="G22" s="57">
        <f>AVERAGE('ESCUADRA-CM'!G22,'ESCUADRA-FH'!G22,'ESCUADRA-MB'!G22,'ESCUADRA-EM'!G22,'ESCUADRA-RC'!G22)</f>
        <v>7.8</v>
      </c>
      <c r="H22" s="57">
        <f>AVERAGE('ESCUADRA-CM'!H22,'ESCUADRA-FH'!H22,'ESCUADRA-MB'!H22,'ESCUADRA-EM'!H22,'ESCUADRA-RC'!H22)</f>
        <v>8.6</v>
      </c>
      <c r="I22" s="57" t="e">
        <f>AVERAGE('ESCUADRA-CM'!I22,'ESCUADRA-FH'!I22,'ESCUADRA-MB'!I22,'ESCUADRA-EM'!I22,'ESCUADRA-RC'!I22)</f>
        <v>#DIV/0!</v>
      </c>
      <c r="J22" s="57">
        <f>AVERAGE('ESCUADRA-CM'!J22,'ESCUADRA-FH'!J22,'ESCUADRA-MB'!J22,'ESCUADRA-EM'!J22,'ESCUADRA-RC'!J22)</f>
        <v>8.4</v>
      </c>
      <c r="K22" s="57">
        <f>AVERAGE('ESCUADRA-CM'!K22,'ESCUADRA-FH'!K22,'ESCUADRA-MB'!K22,'ESCUADRA-EM'!K22,'ESCUADRA-RC'!K22)</f>
        <v>7.8</v>
      </c>
      <c r="L22" s="57">
        <f>AVERAGE('ESCUADRA-CM'!L22,'ESCUADRA-FH'!L22,'ESCUADRA-MB'!L22,'ESCUADRA-EM'!L22,'ESCUADRA-RC'!L22)</f>
        <v>5.4</v>
      </c>
      <c r="M22" s="57">
        <f>AVERAGE('ESCUADRA-CM'!M22,'ESCUADRA-FH'!M22,'ESCUADRA-MB'!M22,'ESCUADRA-EM'!M22,'ESCUADRA-RC'!M22)</f>
        <v>9.6</v>
      </c>
      <c r="N22" s="57">
        <f>AVERAGE('ESCUADRA-CM'!N22,'ESCUADRA-FH'!N22,'ESCUADRA-MB'!N22,'ESCUADRA-EM'!N22,'ESCUADRA-RC'!N22)</f>
        <v>8.4</v>
      </c>
      <c r="O22" s="57">
        <f>AVERAGE('ESCUADRA-CM'!O22,'ESCUADRA-FH'!O22,'ESCUADRA-MB'!O22,'ESCUADRA-EM'!O22,'ESCUADRA-RC'!O22)</f>
        <v>7.4</v>
      </c>
      <c r="P22" s="57">
        <f>AVERAGE('ESCUADRA-CM'!P22,'ESCUADRA-FH'!P22,'ESCUADRA-MB'!P22,'ESCUADRA-EM'!P22,'ESCUADRA-RC'!P22)</f>
        <v>8.4</v>
      </c>
      <c r="Q22" s="57">
        <f>AVERAGE('ESCUADRA-CM'!Q22,'ESCUADRA-FH'!Q22,'ESCUADRA-MB'!Q22,'ESCUADRA-EM'!Q22,'ESCUADRA-RC'!Q22)</f>
        <v>7.6</v>
      </c>
      <c r="R22" s="57">
        <f>AVERAGE('ESCUADRA-CM'!R22,'ESCUADRA-FH'!R22,'ESCUADRA-MB'!R22,'ESCUADRA-EM'!R22,'ESCUADRA-RC'!R22)</f>
        <v>8.6</v>
      </c>
      <c r="S22" s="57">
        <f>AVERAGE('ESCUADRA-CM'!S22,'ESCUADRA-FH'!S22,'ESCUADRA-MB'!S22,'ESCUADRA-EM'!S22,'ESCUADRA-RC'!S22)</f>
        <v>9.4</v>
      </c>
      <c r="T22" s="57">
        <f>AVERAGE('ESCUADRA-CM'!T22,'ESCUADRA-FH'!T22,'ESCUADRA-MB'!T22,'ESCUADRA-EM'!T22,'ESCUADRA-RC'!T22)</f>
        <v>10</v>
      </c>
      <c r="U22" s="57">
        <f>AVERAGE('ESCUADRA-CM'!U22,'ESCUADRA-FH'!U22,'ESCUADRA-MB'!U22,'ESCUADRA-EM'!U22,'ESCUADRA-RC'!U22)</f>
        <v>9.4</v>
      </c>
      <c r="V22" s="57">
        <f>AVERAGE('ESCUADRA-CM'!V22,'ESCUADRA-FH'!V22,'ESCUADRA-MB'!V22,'ESCUADRA-EM'!V22,'ESCUADRA-RC'!V22)</f>
        <v>8.1999999999999993</v>
      </c>
      <c r="W22" s="57">
        <f>AVERAGE('ESCUADRA-CM'!W22,'ESCUADRA-FH'!W22,'ESCUADRA-MB'!W22,'ESCUADRA-EM'!W22,'ESCUADRA-RC'!W22)</f>
        <v>8.4</v>
      </c>
      <c r="X22" s="57">
        <f>AVERAGE('ESCUADRA-CM'!X22,'ESCUADRA-FH'!X22,'ESCUADRA-MB'!X22,'ESCUADRA-EM'!X22,'ESCUADRA-RC'!X22)</f>
        <v>8.4</v>
      </c>
      <c r="Y22" s="57">
        <f>AVERAGE('ESCUADRA-CM'!Y22,'ESCUADRA-FH'!Y22,'ESCUADRA-MB'!Y22,'ESCUADRA-EM'!Y22,'ESCUADRA-RC'!Y22)</f>
        <v>7.8</v>
      </c>
      <c r="Z22" s="57">
        <f>AVERAGE('ESCUADRA-CM'!Z22,'ESCUADRA-FH'!Z22,'ESCUADRA-MB'!Z22,'ESCUADRA-EM'!Z22,'ESCUADRA-RC'!Z22)</f>
        <v>7.6</v>
      </c>
      <c r="AA22" s="57">
        <f>AVERAGE('ESCUADRA-CM'!AA22,'ESCUADRA-FH'!AA22,'ESCUADRA-MB'!AA22,'ESCUADRA-EM'!AA22,'ESCUADRA-RC'!AA22)</f>
        <v>8</v>
      </c>
      <c r="AB22" s="57">
        <f>AVERAGE('ESCUADRA-CM'!AB22,'ESCUADRA-FH'!AB22,'ESCUADRA-MB'!AB22,'ESCUADRA-EM'!AB22,'ESCUADRA-RC'!AB22)</f>
        <v>8.25</v>
      </c>
      <c r="AC22" s="57">
        <f>AVERAGE('ESCUADRA-CM'!AC22,'ESCUADRA-FH'!AC22,'ESCUADRA-MB'!AC22,'ESCUADRA-EM'!AC22,'ESCUADRA-RC'!AC22)</f>
        <v>9.4</v>
      </c>
      <c r="AD22" s="57">
        <f>AVERAGE('ESCUADRA-CM'!AD22,'ESCUADRA-FH'!AD22,'ESCUADRA-MB'!AD22,'ESCUADRA-EM'!AD22,'ESCUADRA-RC'!AD22)</f>
        <v>9.1999999999999993</v>
      </c>
      <c r="AE22" s="57">
        <f>AVERAGE('ESCUADRA-CM'!AE22,'ESCUADRA-FH'!AE22,'ESCUADRA-MB'!AE22,'ESCUADRA-EM'!AE22,'ESCUADRA-RC'!AE22)</f>
        <v>7.6</v>
      </c>
      <c r="AF22" s="57">
        <f>AVERAGE('ESCUADRA-CM'!AF22,'ESCUADRA-FH'!AF22,'ESCUADRA-MB'!AF22,'ESCUADRA-EM'!AF22,'ESCUADRA-RC'!AF22)</f>
        <v>8.4</v>
      </c>
      <c r="AG22" s="57">
        <f>AVERAGE('ESCUADRA-CM'!AG22,'ESCUADRA-FH'!AG22,'ESCUADRA-MB'!AG22,'ESCUADRA-EM'!AG22,'ESCUADRA-RC'!AG22)</f>
        <v>8.8000000000000007</v>
      </c>
      <c r="AH22" s="57">
        <f>AVERAGE('ESCUADRA-CM'!AH22,'ESCUADRA-FH'!AH22,'ESCUADRA-MB'!AH22,'ESCUADRA-EM'!AH22,'ESCUADRA-RC'!AH22)</f>
        <v>8.4</v>
      </c>
      <c r="AI22" s="57">
        <f>AVERAGE('ESCUADRA-CM'!AI22,'ESCUADRA-FH'!AI22,'ESCUADRA-MB'!AI22,'ESCUADRA-EM'!AI22,'ESCUADRA-RC'!AI22)</f>
        <v>8</v>
      </c>
      <c r="AJ22" s="57">
        <f>AVERAGE('ESCUADRA-CM'!AJ22,'ESCUADRA-FH'!AJ22,'ESCUADRA-MB'!AJ22,'ESCUADRA-EM'!AJ22,'ESCUADRA-RC'!AJ22)</f>
        <v>7.6</v>
      </c>
    </row>
    <row r="23" spans="1:36" ht="12" customHeight="1">
      <c r="A23" s="5"/>
      <c r="B23" s="20"/>
      <c r="C23" s="29" t="s">
        <v>15</v>
      </c>
      <c r="D23" s="56">
        <f t="shared" ref="D23:AJ23" si="1">TRUNC(IFERROR(AVERAGE(D20:D22),"0"),2)</f>
        <v>8.6</v>
      </c>
      <c r="E23" s="56">
        <f t="shared" si="1"/>
        <v>7.2</v>
      </c>
      <c r="F23" s="56">
        <f t="shared" si="1"/>
        <v>7</v>
      </c>
      <c r="G23" s="56">
        <f t="shared" si="1"/>
        <v>7.66</v>
      </c>
      <c r="H23" s="56">
        <f t="shared" si="1"/>
        <v>8.5299999999999994</v>
      </c>
      <c r="I23" s="56">
        <f t="shared" si="1"/>
        <v>0</v>
      </c>
      <c r="J23" s="56">
        <f t="shared" si="1"/>
        <v>7.93</v>
      </c>
      <c r="K23" s="56">
        <f t="shared" si="1"/>
        <v>7.73</v>
      </c>
      <c r="L23" s="56">
        <f t="shared" si="1"/>
        <v>5.26</v>
      </c>
      <c r="M23" s="56">
        <f t="shared" si="1"/>
        <v>9.06</v>
      </c>
      <c r="N23" s="56">
        <f t="shared" si="1"/>
        <v>8</v>
      </c>
      <c r="O23" s="56">
        <f t="shared" si="1"/>
        <v>7.33</v>
      </c>
      <c r="P23" s="56">
        <f t="shared" si="1"/>
        <v>8.26</v>
      </c>
      <c r="Q23" s="56">
        <f t="shared" si="1"/>
        <v>7.8</v>
      </c>
      <c r="R23" s="56">
        <f t="shared" si="1"/>
        <v>8.26</v>
      </c>
      <c r="S23" s="56">
        <f t="shared" si="1"/>
        <v>9.1300000000000008</v>
      </c>
      <c r="T23" s="56">
        <f t="shared" si="1"/>
        <v>9.4</v>
      </c>
      <c r="U23" s="56">
        <f t="shared" si="1"/>
        <v>9.33</v>
      </c>
      <c r="V23" s="56">
        <f t="shared" si="1"/>
        <v>8.33</v>
      </c>
      <c r="W23" s="56">
        <f t="shared" si="1"/>
        <v>7.93</v>
      </c>
      <c r="X23" s="56">
        <f t="shared" si="1"/>
        <v>8.1300000000000008</v>
      </c>
      <c r="Y23" s="56">
        <f t="shared" si="1"/>
        <v>8.1300000000000008</v>
      </c>
      <c r="Z23" s="56">
        <f t="shared" si="1"/>
        <v>7.8</v>
      </c>
      <c r="AA23" s="56">
        <f t="shared" si="1"/>
        <v>7.93</v>
      </c>
      <c r="AB23" s="56">
        <f t="shared" si="1"/>
        <v>8.08</v>
      </c>
      <c r="AC23" s="56">
        <f t="shared" si="1"/>
        <v>9.06</v>
      </c>
      <c r="AD23" s="56">
        <f t="shared" si="1"/>
        <v>8.93</v>
      </c>
      <c r="AE23" s="56">
        <f t="shared" si="1"/>
        <v>7.13</v>
      </c>
      <c r="AF23" s="56">
        <f t="shared" si="1"/>
        <v>8.5299999999999994</v>
      </c>
      <c r="AG23" s="56">
        <f t="shared" si="1"/>
        <v>8.4600000000000009</v>
      </c>
      <c r="AH23" s="56">
        <f t="shared" si="1"/>
        <v>8</v>
      </c>
      <c r="AI23" s="56">
        <f t="shared" si="1"/>
        <v>8</v>
      </c>
      <c r="AJ23" s="56">
        <f t="shared" si="1"/>
        <v>7.73</v>
      </c>
    </row>
    <row r="24" spans="1:36" ht="15.75" customHeight="1">
      <c r="A24" s="5"/>
      <c r="B24" s="2"/>
      <c r="C24" s="35" t="s">
        <v>20</v>
      </c>
      <c r="D24" s="98" t="s">
        <v>20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58">
        <f>AVERAGE('ESCUADRA-CM'!D25,'ESCUADRA-FH'!D25,'ESCUADRA-MB'!D25,'ESCUADRA-EM'!D25,'ESCUADRA-RC'!D25)</f>
        <v>8.6</v>
      </c>
      <c r="E25" s="58">
        <f>AVERAGE('ESCUADRA-CM'!E25,'ESCUADRA-FH'!E25,'ESCUADRA-MB'!E25,'ESCUADRA-EM'!E25,'ESCUADRA-RC'!E25)</f>
        <v>8.8000000000000007</v>
      </c>
      <c r="F25" s="58">
        <f>AVERAGE('ESCUADRA-CM'!F25,'ESCUADRA-FH'!F25,'ESCUADRA-MB'!F25,'ESCUADRA-EM'!F25,'ESCUADRA-RC'!F25)</f>
        <v>7.2</v>
      </c>
      <c r="G25" s="58">
        <f>AVERAGE('ESCUADRA-CM'!G25,'ESCUADRA-FH'!G25,'ESCUADRA-MB'!G25,'ESCUADRA-EM'!G25,'ESCUADRA-RC'!G25)</f>
        <v>8.1999999999999993</v>
      </c>
      <c r="H25" s="58">
        <f>AVERAGE('ESCUADRA-CM'!H25,'ESCUADRA-FH'!H25,'ESCUADRA-MB'!H25,'ESCUADRA-EM'!H25,'ESCUADRA-RC'!H25)</f>
        <v>9.4</v>
      </c>
      <c r="I25" s="58" t="e">
        <f>AVERAGE('ESCUADRA-CM'!I25,'ESCUADRA-FH'!I25,'ESCUADRA-MB'!I25,'ESCUADRA-EM'!I25,'ESCUADRA-RC'!I25)</f>
        <v>#DIV/0!</v>
      </c>
      <c r="J25" s="58">
        <f>AVERAGE('ESCUADRA-CM'!J25,'ESCUADRA-FH'!J25,'ESCUADRA-MB'!J25,'ESCUADRA-EM'!J25,'ESCUADRA-RC'!J25)</f>
        <v>8.6</v>
      </c>
      <c r="K25" s="58">
        <f>AVERAGE('ESCUADRA-CM'!K25,'ESCUADRA-FH'!K25,'ESCUADRA-MB'!K25,'ESCUADRA-EM'!K25,'ESCUADRA-RC'!K25)</f>
        <v>8.1999999999999993</v>
      </c>
      <c r="L25" s="58">
        <f>AVERAGE('ESCUADRA-CM'!L25,'ESCUADRA-FH'!L25,'ESCUADRA-MB'!L25,'ESCUADRA-EM'!L25,'ESCUADRA-RC'!L25)</f>
        <v>6.2</v>
      </c>
      <c r="M25" s="58">
        <f>AVERAGE('ESCUADRA-CM'!M25,'ESCUADRA-FH'!M25,'ESCUADRA-MB'!M25,'ESCUADRA-EM'!M25,'ESCUADRA-RC'!M25)</f>
        <v>9</v>
      </c>
      <c r="N25" s="58">
        <f>AVERAGE('ESCUADRA-CM'!N25,'ESCUADRA-FH'!N25,'ESCUADRA-MB'!N25,'ESCUADRA-EM'!N25,'ESCUADRA-RC'!N25)</f>
        <v>8.6</v>
      </c>
      <c r="O25" s="58">
        <f>AVERAGE('ESCUADRA-CM'!O25,'ESCUADRA-FH'!O25,'ESCUADRA-MB'!O25,'ESCUADRA-EM'!O25,'ESCUADRA-RC'!O25)</f>
        <v>8.4</v>
      </c>
      <c r="P25" s="58">
        <f>AVERAGE('ESCUADRA-CM'!P25,'ESCUADRA-FH'!P25,'ESCUADRA-MB'!P25,'ESCUADRA-EM'!P25,'ESCUADRA-RC'!P25)</f>
        <v>9</v>
      </c>
      <c r="Q25" s="58">
        <f>AVERAGE('ESCUADRA-CM'!Q25,'ESCUADRA-FH'!Q25,'ESCUADRA-MB'!Q25,'ESCUADRA-EM'!Q25,'ESCUADRA-RC'!Q25)</f>
        <v>8.1999999999999993</v>
      </c>
      <c r="R25" s="58">
        <f>AVERAGE('ESCUADRA-CM'!R25,'ESCUADRA-FH'!R25,'ESCUADRA-MB'!R25,'ESCUADRA-EM'!R25,'ESCUADRA-RC'!R25)</f>
        <v>9</v>
      </c>
      <c r="S25" s="58">
        <f>AVERAGE('ESCUADRA-CM'!S25,'ESCUADRA-FH'!S25,'ESCUADRA-MB'!S25,'ESCUADRA-EM'!S25,'ESCUADRA-RC'!S25)</f>
        <v>8.6</v>
      </c>
      <c r="T25" s="58">
        <f>AVERAGE('ESCUADRA-CM'!T25,'ESCUADRA-FH'!T25,'ESCUADRA-MB'!T25,'ESCUADRA-EM'!T25,'ESCUADRA-RC'!T25)</f>
        <v>9.1999999999999993</v>
      </c>
      <c r="U25" s="58">
        <f>AVERAGE('ESCUADRA-CM'!U25,'ESCUADRA-FH'!U25,'ESCUADRA-MB'!U25,'ESCUADRA-EM'!U25,'ESCUADRA-RC'!U25)</f>
        <v>9.1999999999999993</v>
      </c>
      <c r="V25" s="58">
        <f>AVERAGE('ESCUADRA-CM'!V25,'ESCUADRA-FH'!V25,'ESCUADRA-MB'!V25,'ESCUADRA-EM'!V25,'ESCUADRA-RC'!V25)</f>
        <v>8.4</v>
      </c>
      <c r="W25" s="58">
        <f>AVERAGE('ESCUADRA-CM'!W25,'ESCUADRA-FH'!W25,'ESCUADRA-MB'!W25,'ESCUADRA-EM'!W25,'ESCUADRA-RC'!W25)</f>
        <v>9.1999999999999993</v>
      </c>
      <c r="X25" s="58">
        <f>AVERAGE('ESCUADRA-CM'!X25,'ESCUADRA-FH'!X25,'ESCUADRA-MB'!X25,'ESCUADRA-EM'!X25,'ESCUADRA-RC'!X25)</f>
        <v>8.4</v>
      </c>
      <c r="Y25" s="58">
        <f>AVERAGE('ESCUADRA-CM'!Y25,'ESCUADRA-FH'!Y25,'ESCUADRA-MB'!Y25,'ESCUADRA-EM'!Y25,'ESCUADRA-RC'!Y25)</f>
        <v>8.6</v>
      </c>
      <c r="Z25" s="58">
        <f>AVERAGE('ESCUADRA-CM'!Z25,'ESCUADRA-FH'!Z25,'ESCUADRA-MB'!Z25,'ESCUADRA-EM'!Z25,'ESCUADRA-RC'!Z25)</f>
        <v>8.1999999999999993</v>
      </c>
      <c r="AA25" s="58">
        <f>AVERAGE('ESCUADRA-CM'!AA25,'ESCUADRA-FH'!AA25,'ESCUADRA-MB'!AA25,'ESCUADRA-EM'!AA25,'ESCUADRA-RC'!AA25)</f>
        <v>8.6</v>
      </c>
      <c r="AB25" s="58">
        <f>AVERAGE('ESCUADRA-CM'!AB25,'ESCUADRA-FH'!AB25,'ESCUADRA-MB'!AB25,'ESCUADRA-EM'!AB25,'ESCUADRA-RC'!AB25)</f>
        <v>8</v>
      </c>
      <c r="AC25" s="58">
        <f>AVERAGE('ESCUADRA-CM'!AC25,'ESCUADRA-FH'!AC25,'ESCUADRA-MB'!AC25,'ESCUADRA-EM'!AC25,'ESCUADRA-RC'!AC25)</f>
        <v>8.4</v>
      </c>
      <c r="AD25" s="58">
        <f>AVERAGE('ESCUADRA-CM'!AD25,'ESCUADRA-FH'!AD25,'ESCUADRA-MB'!AD25,'ESCUADRA-EM'!AD25,'ESCUADRA-RC'!AD25)</f>
        <v>9</v>
      </c>
      <c r="AE25" s="58">
        <f>AVERAGE('ESCUADRA-CM'!AE25,'ESCUADRA-FH'!AE25,'ESCUADRA-MB'!AE25,'ESCUADRA-EM'!AE25,'ESCUADRA-RC'!AE25)</f>
        <v>8</v>
      </c>
      <c r="AF25" s="58">
        <f>AVERAGE('ESCUADRA-CM'!AF25,'ESCUADRA-FH'!AF25,'ESCUADRA-MB'!AF25,'ESCUADRA-EM'!AF25,'ESCUADRA-RC'!AF25)</f>
        <v>9.1999999999999993</v>
      </c>
      <c r="AG25" s="58">
        <f>AVERAGE('ESCUADRA-CM'!AG25,'ESCUADRA-FH'!AG25,'ESCUADRA-MB'!AG25,'ESCUADRA-EM'!AG25,'ESCUADRA-RC'!AG25)</f>
        <v>8.8000000000000007</v>
      </c>
      <c r="AH25" s="58">
        <f>AVERAGE('ESCUADRA-CM'!AH25,'ESCUADRA-FH'!AH25,'ESCUADRA-MB'!AH25,'ESCUADRA-EM'!AH25,'ESCUADRA-RC'!AH25)</f>
        <v>8.6</v>
      </c>
      <c r="AI25" s="58">
        <f>AVERAGE('ESCUADRA-CM'!AI25,'ESCUADRA-FH'!AI25,'ESCUADRA-MB'!AI25,'ESCUADRA-EM'!AI25,'ESCUADRA-RC'!AI25)</f>
        <v>8.4</v>
      </c>
      <c r="AJ25" s="58">
        <f>AVERAGE('ESCUADRA-CM'!AJ25,'ESCUADRA-FH'!AJ25,'ESCUADRA-MB'!AJ25,'ESCUADRA-EM'!AJ25,'ESCUADRA-RC'!AJ25)</f>
        <v>8.4</v>
      </c>
    </row>
    <row r="26" spans="1:36" ht="12" customHeight="1">
      <c r="A26" s="5"/>
      <c r="B26" s="20" t="s">
        <v>8</v>
      </c>
      <c r="C26" s="32" t="s">
        <v>22</v>
      </c>
      <c r="D26" s="58">
        <f>AVERAGE('ESCUADRA-CM'!D26,'ESCUADRA-FH'!D26,'ESCUADRA-MB'!D26,'ESCUADRA-EM'!D26,'ESCUADRA-RC'!D26)</f>
        <v>9.1999999999999993</v>
      </c>
      <c r="E26" s="58">
        <f>AVERAGE('ESCUADRA-CM'!E26,'ESCUADRA-FH'!E26,'ESCUADRA-MB'!E26,'ESCUADRA-EM'!E26,'ESCUADRA-RC'!E26)</f>
        <v>8.4</v>
      </c>
      <c r="F26" s="58">
        <f>AVERAGE('ESCUADRA-CM'!F26,'ESCUADRA-FH'!F26,'ESCUADRA-MB'!F26,'ESCUADRA-EM'!F26,'ESCUADRA-RC'!F26)</f>
        <v>6.6</v>
      </c>
      <c r="G26" s="58">
        <f>AVERAGE('ESCUADRA-CM'!G26,'ESCUADRA-FH'!G26,'ESCUADRA-MB'!G26,'ESCUADRA-EM'!G26,'ESCUADRA-RC'!G26)</f>
        <v>7.4</v>
      </c>
      <c r="H26" s="58">
        <f>AVERAGE('ESCUADRA-CM'!H26,'ESCUADRA-FH'!H26,'ESCUADRA-MB'!H26,'ESCUADRA-EM'!H26,'ESCUADRA-RC'!H26)</f>
        <v>9</v>
      </c>
      <c r="I26" s="58" t="e">
        <f>AVERAGE('ESCUADRA-CM'!I26,'ESCUADRA-FH'!I26,'ESCUADRA-MB'!I26,'ESCUADRA-EM'!I26,'ESCUADRA-RC'!I26)</f>
        <v>#DIV/0!</v>
      </c>
      <c r="J26" s="58">
        <f>AVERAGE('ESCUADRA-CM'!J26,'ESCUADRA-FH'!J26,'ESCUADRA-MB'!J26,'ESCUADRA-EM'!J26,'ESCUADRA-RC'!J26)</f>
        <v>8.4</v>
      </c>
      <c r="K26" s="58">
        <f>AVERAGE('ESCUADRA-CM'!K26,'ESCUADRA-FH'!K26,'ESCUADRA-MB'!K26,'ESCUADRA-EM'!K26,'ESCUADRA-RC'!K26)</f>
        <v>7.2</v>
      </c>
      <c r="L26" s="58">
        <f>AVERAGE('ESCUADRA-CM'!L26,'ESCUADRA-FH'!L26,'ESCUADRA-MB'!L26,'ESCUADRA-EM'!L26,'ESCUADRA-RC'!L26)</f>
        <v>5.6</v>
      </c>
      <c r="M26" s="58">
        <f>AVERAGE('ESCUADRA-CM'!M26,'ESCUADRA-FH'!M26,'ESCUADRA-MB'!M26,'ESCUADRA-EM'!M26,'ESCUADRA-RC'!M26)</f>
        <v>8.6</v>
      </c>
      <c r="N26" s="58">
        <f>AVERAGE('ESCUADRA-CM'!N26,'ESCUADRA-FH'!N26,'ESCUADRA-MB'!N26,'ESCUADRA-EM'!N26,'ESCUADRA-RC'!N26)</f>
        <v>7.4</v>
      </c>
      <c r="O26" s="58">
        <f>AVERAGE('ESCUADRA-CM'!O26,'ESCUADRA-FH'!O26,'ESCUADRA-MB'!O26,'ESCUADRA-EM'!O26,'ESCUADRA-RC'!O26)</f>
        <v>7.6</v>
      </c>
      <c r="P26" s="58">
        <f>AVERAGE('ESCUADRA-CM'!P26,'ESCUADRA-FH'!P26,'ESCUADRA-MB'!P26,'ESCUADRA-EM'!P26,'ESCUADRA-RC'!P26)</f>
        <v>9</v>
      </c>
      <c r="Q26" s="58">
        <f>AVERAGE('ESCUADRA-CM'!Q26,'ESCUADRA-FH'!Q26,'ESCUADRA-MB'!Q26,'ESCUADRA-EM'!Q26,'ESCUADRA-RC'!Q26)</f>
        <v>7.6</v>
      </c>
      <c r="R26" s="58">
        <f>AVERAGE('ESCUADRA-CM'!R26,'ESCUADRA-FH'!R26,'ESCUADRA-MB'!R26,'ESCUADRA-EM'!R26,'ESCUADRA-RC'!R26)</f>
        <v>8</v>
      </c>
      <c r="S26" s="58">
        <f>AVERAGE('ESCUADRA-CM'!S26,'ESCUADRA-FH'!S26,'ESCUADRA-MB'!S26,'ESCUADRA-EM'!S26,'ESCUADRA-RC'!S26)</f>
        <v>9.1999999999999993</v>
      </c>
      <c r="T26" s="58">
        <f>AVERAGE('ESCUADRA-CM'!T26,'ESCUADRA-FH'!T26,'ESCUADRA-MB'!T26,'ESCUADRA-EM'!T26,'ESCUADRA-RC'!T26)</f>
        <v>9.4</v>
      </c>
      <c r="U26" s="58">
        <f>AVERAGE('ESCUADRA-CM'!U26,'ESCUADRA-FH'!U26,'ESCUADRA-MB'!U26,'ESCUADRA-EM'!U26,'ESCUADRA-RC'!U26)</f>
        <v>9</v>
      </c>
      <c r="V26" s="58">
        <f>AVERAGE('ESCUADRA-CM'!V26,'ESCUADRA-FH'!V26,'ESCUADRA-MB'!V26,'ESCUADRA-EM'!V26,'ESCUADRA-RC'!V26)</f>
        <v>9.1999999999999993</v>
      </c>
      <c r="W26" s="58">
        <f>AVERAGE('ESCUADRA-CM'!W26,'ESCUADRA-FH'!W26,'ESCUADRA-MB'!W26,'ESCUADRA-EM'!W26,'ESCUADRA-RC'!W26)</f>
        <v>8.8000000000000007</v>
      </c>
      <c r="X26" s="58">
        <f>AVERAGE('ESCUADRA-CM'!X26,'ESCUADRA-FH'!X26,'ESCUADRA-MB'!X26,'ESCUADRA-EM'!X26,'ESCUADRA-RC'!X26)</f>
        <v>8</v>
      </c>
      <c r="Y26" s="58">
        <f>AVERAGE('ESCUADRA-CM'!Y26,'ESCUADRA-FH'!Y26,'ESCUADRA-MB'!Y26,'ESCUADRA-EM'!Y26,'ESCUADRA-RC'!Y26)</f>
        <v>8</v>
      </c>
      <c r="Z26" s="58">
        <f>AVERAGE('ESCUADRA-CM'!Z26,'ESCUADRA-FH'!Z26,'ESCUADRA-MB'!Z26,'ESCUADRA-EM'!Z26,'ESCUADRA-RC'!Z26)</f>
        <v>8</v>
      </c>
      <c r="AA26" s="58">
        <f>AVERAGE('ESCUADRA-CM'!AA26,'ESCUADRA-FH'!AA26,'ESCUADRA-MB'!AA26,'ESCUADRA-EM'!AA26,'ESCUADRA-RC'!AA26)</f>
        <v>8.4</v>
      </c>
      <c r="AB26" s="58">
        <f>AVERAGE('ESCUADRA-CM'!AB26,'ESCUADRA-FH'!AB26,'ESCUADRA-MB'!AB26,'ESCUADRA-EM'!AB26,'ESCUADRA-RC'!AB26)</f>
        <v>8</v>
      </c>
      <c r="AC26" s="58">
        <f>AVERAGE('ESCUADRA-CM'!AC26,'ESCUADRA-FH'!AC26,'ESCUADRA-MB'!AC26,'ESCUADRA-EM'!AC26,'ESCUADRA-RC'!AC26)</f>
        <v>8.8000000000000007</v>
      </c>
      <c r="AD26" s="58">
        <f>AVERAGE('ESCUADRA-CM'!AD26,'ESCUADRA-FH'!AD26,'ESCUADRA-MB'!AD26,'ESCUADRA-EM'!AD26,'ESCUADRA-RC'!AD26)</f>
        <v>8.8000000000000007</v>
      </c>
      <c r="AE26" s="58">
        <f>AVERAGE('ESCUADRA-CM'!AE26,'ESCUADRA-FH'!AE26,'ESCUADRA-MB'!AE26,'ESCUADRA-EM'!AE26,'ESCUADRA-RC'!AE26)</f>
        <v>6.6</v>
      </c>
      <c r="AF26" s="58">
        <f>AVERAGE('ESCUADRA-CM'!AF26,'ESCUADRA-FH'!AF26,'ESCUADRA-MB'!AF26,'ESCUADRA-EM'!AF26,'ESCUADRA-RC'!AF26)</f>
        <v>9</v>
      </c>
      <c r="AG26" s="58">
        <f>AVERAGE('ESCUADRA-CM'!AG26,'ESCUADRA-FH'!AG26,'ESCUADRA-MB'!AG26,'ESCUADRA-EM'!AG26,'ESCUADRA-RC'!AG26)</f>
        <v>8.6</v>
      </c>
      <c r="AH26" s="58">
        <f>AVERAGE('ESCUADRA-CM'!AH26,'ESCUADRA-FH'!AH26,'ESCUADRA-MB'!AH26,'ESCUADRA-EM'!AH26,'ESCUADRA-RC'!AH26)</f>
        <v>7.6</v>
      </c>
      <c r="AI26" s="58">
        <f>AVERAGE('ESCUADRA-CM'!AI26,'ESCUADRA-FH'!AI26,'ESCUADRA-MB'!AI26,'ESCUADRA-EM'!AI26,'ESCUADRA-RC'!AI26)</f>
        <v>7.4</v>
      </c>
      <c r="AJ26" s="58">
        <f>AVERAGE('ESCUADRA-CM'!AJ26,'ESCUADRA-FH'!AJ26,'ESCUADRA-MB'!AJ26,'ESCUADRA-EM'!AJ26,'ESCUADRA-RC'!AJ26)</f>
        <v>7.8</v>
      </c>
    </row>
    <row r="27" spans="1:36" ht="12" customHeight="1">
      <c r="A27" s="5"/>
      <c r="B27" s="20" t="s">
        <v>8</v>
      </c>
      <c r="C27" s="32" t="s">
        <v>23</v>
      </c>
      <c r="D27" s="58">
        <f>AVERAGE('ESCUADRA-CM'!D27,'ESCUADRA-FH'!D27,'ESCUADRA-MB'!D27,'ESCUADRA-EM'!D27,'ESCUADRA-RC'!D27)</f>
        <v>9</v>
      </c>
      <c r="E27" s="58">
        <f>AVERAGE('ESCUADRA-CM'!E27,'ESCUADRA-FH'!E27,'ESCUADRA-MB'!E27,'ESCUADRA-EM'!E27,'ESCUADRA-RC'!E27)</f>
        <v>7.4</v>
      </c>
      <c r="F27" s="58">
        <f>AVERAGE('ESCUADRA-CM'!F27,'ESCUADRA-FH'!F27,'ESCUADRA-MB'!F27,'ESCUADRA-EM'!F27,'ESCUADRA-RC'!F27)</f>
        <v>8.4</v>
      </c>
      <c r="G27" s="58">
        <f>AVERAGE('ESCUADRA-CM'!G27,'ESCUADRA-FH'!G27,'ESCUADRA-MB'!G27,'ESCUADRA-EM'!G27,'ESCUADRA-RC'!G27)</f>
        <v>8.1999999999999993</v>
      </c>
      <c r="H27" s="58">
        <f>AVERAGE('ESCUADRA-CM'!H27,'ESCUADRA-FH'!H27,'ESCUADRA-MB'!H27,'ESCUADRA-EM'!H27,'ESCUADRA-RC'!H27)</f>
        <v>9</v>
      </c>
      <c r="I27" s="58" t="e">
        <f>AVERAGE('ESCUADRA-CM'!I27,'ESCUADRA-FH'!I27,'ESCUADRA-MB'!I27,'ESCUADRA-EM'!I27,'ESCUADRA-RC'!I27)</f>
        <v>#DIV/0!</v>
      </c>
      <c r="J27" s="58">
        <f>AVERAGE('ESCUADRA-CM'!J27,'ESCUADRA-FH'!J27,'ESCUADRA-MB'!J27,'ESCUADRA-EM'!J27,'ESCUADRA-RC'!J27)</f>
        <v>7.6</v>
      </c>
      <c r="K27" s="58">
        <f>AVERAGE('ESCUADRA-CM'!K27,'ESCUADRA-FH'!K27,'ESCUADRA-MB'!K27,'ESCUADRA-EM'!K27,'ESCUADRA-RC'!K27)</f>
        <v>8.6</v>
      </c>
      <c r="L27" s="58">
        <f>AVERAGE('ESCUADRA-CM'!L27,'ESCUADRA-FH'!L27,'ESCUADRA-MB'!L27,'ESCUADRA-EM'!L27,'ESCUADRA-RC'!L27)</f>
        <v>6</v>
      </c>
      <c r="M27" s="58">
        <f>AVERAGE('ESCUADRA-CM'!M27,'ESCUADRA-FH'!M27,'ESCUADRA-MB'!M27,'ESCUADRA-EM'!M27,'ESCUADRA-RC'!M27)</f>
        <v>9.4</v>
      </c>
      <c r="N27" s="58">
        <f>AVERAGE('ESCUADRA-CM'!N27,'ESCUADRA-FH'!N27,'ESCUADRA-MB'!N27,'ESCUADRA-EM'!N27,'ESCUADRA-RC'!N27)</f>
        <v>8.6</v>
      </c>
      <c r="O27" s="58">
        <f>AVERAGE('ESCUADRA-CM'!O27,'ESCUADRA-FH'!O27,'ESCUADRA-MB'!O27,'ESCUADRA-EM'!O27,'ESCUADRA-RC'!O27)</f>
        <v>8.1999999999999993</v>
      </c>
      <c r="P27" s="58">
        <f>AVERAGE('ESCUADRA-CM'!P27,'ESCUADRA-FH'!P27,'ESCUADRA-MB'!P27,'ESCUADRA-EM'!P27,'ESCUADRA-RC'!P27)</f>
        <v>8.6</v>
      </c>
      <c r="Q27" s="58">
        <f>AVERAGE('ESCUADRA-CM'!Q27,'ESCUADRA-FH'!Q27,'ESCUADRA-MB'!Q27,'ESCUADRA-EM'!Q27,'ESCUADRA-RC'!Q27)</f>
        <v>8.6</v>
      </c>
      <c r="R27" s="58">
        <f>AVERAGE('ESCUADRA-CM'!R27,'ESCUADRA-FH'!R27,'ESCUADRA-MB'!R27,'ESCUADRA-EM'!R27,'ESCUADRA-RC'!R27)</f>
        <v>8.6</v>
      </c>
      <c r="S27" s="58">
        <f>AVERAGE('ESCUADRA-CM'!S27,'ESCUADRA-FH'!S27,'ESCUADRA-MB'!S27,'ESCUADRA-EM'!S27,'ESCUADRA-RC'!S27)</f>
        <v>9.6</v>
      </c>
      <c r="T27" s="58">
        <f>AVERAGE('ESCUADRA-CM'!T27,'ESCUADRA-FH'!T27,'ESCUADRA-MB'!T27,'ESCUADRA-EM'!T27,'ESCUADRA-RC'!T27)</f>
        <v>9.6</v>
      </c>
      <c r="U27" s="58">
        <f>AVERAGE('ESCUADRA-CM'!U27,'ESCUADRA-FH'!U27,'ESCUADRA-MB'!U27,'ESCUADRA-EM'!U27,'ESCUADRA-RC'!U27)</f>
        <v>8.6</v>
      </c>
      <c r="V27" s="58">
        <f>AVERAGE('ESCUADRA-CM'!V27,'ESCUADRA-FH'!V27,'ESCUADRA-MB'!V27,'ESCUADRA-EM'!V27,'ESCUADRA-RC'!V27)</f>
        <v>9.4</v>
      </c>
      <c r="W27" s="58">
        <f>AVERAGE('ESCUADRA-CM'!W27,'ESCUADRA-FH'!W27,'ESCUADRA-MB'!W27,'ESCUADRA-EM'!W27,'ESCUADRA-RC'!W27)</f>
        <v>8.6</v>
      </c>
      <c r="X27" s="58">
        <f>AVERAGE('ESCUADRA-CM'!X27,'ESCUADRA-FH'!X27,'ESCUADRA-MB'!X27,'ESCUADRA-EM'!X27,'ESCUADRA-RC'!X27)</f>
        <v>9.1999999999999993</v>
      </c>
      <c r="Y27" s="58">
        <f>AVERAGE('ESCUADRA-CM'!Y27,'ESCUADRA-FH'!Y27,'ESCUADRA-MB'!Y27,'ESCUADRA-EM'!Y27,'ESCUADRA-RC'!Y27)</f>
        <v>9</v>
      </c>
      <c r="Z27" s="58">
        <f>AVERAGE('ESCUADRA-CM'!Z27,'ESCUADRA-FH'!Z27,'ESCUADRA-MB'!Z27,'ESCUADRA-EM'!Z27,'ESCUADRA-RC'!Z27)</f>
        <v>8.6</v>
      </c>
      <c r="AA27" s="58">
        <f>AVERAGE('ESCUADRA-CM'!AA27,'ESCUADRA-FH'!AA27,'ESCUADRA-MB'!AA27,'ESCUADRA-EM'!AA27,'ESCUADRA-RC'!AA27)</f>
        <v>8</v>
      </c>
      <c r="AB27" s="58">
        <f>AVERAGE('ESCUADRA-CM'!AB27,'ESCUADRA-FH'!AB27,'ESCUADRA-MB'!AB27,'ESCUADRA-EM'!AB27,'ESCUADRA-RC'!AB27)</f>
        <v>8.6</v>
      </c>
      <c r="AC27" s="58">
        <f>AVERAGE('ESCUADRA-CM'!AC27,'ESCUADRA-FH'!AC27,'ESCUADRA-MB'!AC27,'ESCUADRA-EM'!AC27,'ESCUADRA-RC'!AC27)</f>
        <v>8.6</v>
      </c>
      <c r="AD27" s="58">
        <f>AVERAGE('ESCUADRA-CM'!AD27,'ESCUADRA-FH'!AD27,'ESCUADRA-MB'!AD27,'ESCUADRA-EM'!AD27,'ESCUADRA-RC'!AD27)</f>
        <v>8.6</v>
      </c>
      <c r="AE27" s="58">
        <f>AVERAGE('ESCUADRA-CM'!AE27,'ESCUADRA-FH'!AE27,'ESCUADRA-MB'!AE27,'ESCUADRA-EM'!AE27,'ESCUADRA-RC'!AE27)</f>
        <v>6.4</v>
      </c>
      <c r="AF27" s="58">
        <f>AVERAGE('ESCUADRA-CM'!AF27,'ESCUADRA-FH'!AF27,'ESCUADRA-MB'!AF27,'ESCUADRA-EM'!AF27,'ESCUADRA-RC'!AF27)</f>
        <v>9</v>
      </c>
      <c r="AG27" s="58">
        <f>AVERAGE('ESCUADRA-CM'!AG27,'ESCUADRA-FH'!AG27,'ESCUADRA-MB'!AG27,'ESCUADRA-EM'!AG27,'ESCUADRA-RC'!AG27)</f>
        <v>8.8000000000000007</v>
      </c>
      <c r="AH27" s="58">
        <f>AVERAGE('ESCUADRA-CM'!AH27,'ESCUADRA-FH'!AH27,'ESCUADRA-MB'!AH27,'ESCUADRA-EM'!AH27,'ESCUADRA-RC'!AH27)</f>
        <v>7.6</v>
      </c>
      <c r="AI27" s="58">
        <f>AVERAGE('ESCUADRA-CM'!AI27,'ESCUADRA-FH'!AI27,'ESCUADRA-MB'!AI27,'ESCUADRA-EM'!AI27,'ESCUADRA-RC'!AI27)</f>
        <v>8.6</v>
      </c>
      <c r="AJ27" s="58">
        <f>AVERAGE('ESCUADRA-CM'!AJ27,'ESCUADRA-FH'!AJ27,'ESCUADRA-MB'!AJ27,'ESCUADRA-EM'!AJ27,'ESCUADRA-RC'!AJ27)</f>
        <v>8.1999999999999993</v>
      </c>
    </row>
    <row r="28" spans="1:36" ht="12" customHeight="1">
      <c r="A28" s="5"/>
      <c r="B28" s="20" t="s">
        <v>8</v>
      </c>
      <c r="C28" s="32" t="s">
        <v>24</v>
      </c>
      <c r="D28" s="58">
        <f>AVERAGE('ESCUADRA-CM'!D28,'ESCUADRA-FH'!D28,'ESCUADRA-MB'!D28,'ESCUADRA-EM'!D28,'ESCUADRA-RC'!D28)</f>
        <v>8.8000000000000007</v>
      </c>
      <c r="E28" s="58">
        <f>AVERAGE('ESCUADRA-CM'!E28,'ESCUADRA-FH'!E28,'ESCUADRA-MB'!E28,'ESCUADRA-EM'!E28,'ESCUADRA-RC'!E28)</f>
        <v>9.1999999999999993</v>
      </c>
      <c r="F28" s="58">
        <f>AVERAGE('ESCUADRA-CM'!F28,'ESCUADRA-FH'!F28,'ESCUADRA-MB'!F28,'ESCUADRA-EM'!F28,'ESCUADRA-RC'!F28)</f>
        <v>6.8</v>
      </c>
      <c r="G28" s="58">
        <f>AVERAGE('ESCUADRA-CM'!G28,'ESCUADRA-FH'!G28,'ESCUADRA-MB'!G28,'ESCUADRA-EM'!G28,'ESCUADRA-RC'!G28)</f>
        <v>8</v>
      </c>
      <c r="H28" s="58">
        <f>AVERAGE('ESCUADRA-CM'!H28,'ESCUADRA-FH'!H28,'ESCUADRA-MB'!H28,'ESCUADRA-EM'!H28,'ESCUADRA-RC'!H28)</f>
        <v>9</v>
      </c>
      <c r="I28" s="58" t="e">
        <f>AVERAGE('ESCUADRA-CM'!I28,'ESCUADRA-FH'!I28,'ESCUADRA-MB'!I28,'ESCUADRA-EM'!I28,'ESCUADRA-RC'!I28)</f>
        <v>#DIV/0!</v>
      </c>
      <c r="J28" s="58">
        <f>AVERAGE('ESCUADRA-CM'!J28,'ESCUADRA-FH'!J28,'ESCUADRA-MB'!J28,'ESCUADRA-EM'!J28,'ESCUADRA-RC'!J28)</f>
        <v>8.8000000000000007</v>
      </c>
      <c r="K28" s="58">
        <f>AVERAGE('ESCUADRA-CM'!K28,'ESCUADRA-FH'!K28,'ESCUADRA-MB'!K28,'ESCUADRA-EM'!K28,'ESCUADRA-RC'!K28)</f>
        <v>7.4</v>
      </c>
      <c r="L28" s="58">
        <f>AVERAGE('ESCUADRA-CM'!L28,'ESCUADRA-FH'!L28,'ESCUADRA-MB'!L28,'ESCUADRA-EM'!L28,'ESCUADRA-RC'!L28)</f>
        <v>6.2</v>
      </c>
      <c r="M28" s="58">
        <f>AVERAGE('ESCUADRA-CM'!M28,'ESCUADRA-FH'!M28,'ESCUADRA-MB'!M28,'ESCUADRA-EM'!M28,'ESCUADRA-RC'!M28)</f>
        <v>8.6</v>
      </c>
      <c r="N28" s="58">
        <f>AVERAGE('ESCUADRA-CM'!N28,'ESCUADRA-FH'!N28,'ESCUADRA-MB'!N28,'ESCUADRA-EM'!N28,'ESCUADRA-RC'!N28)</f>
        <v>7.8</v>
      </c>
      <c r="O28" s="58">
        <f>AVERAGE('ESCUADRA-CM'!O28,'ESCUADRA-FH'!O28,'ESCUADRA-MB'!O28,'ESCUADRA-EM'!O28,'ESCUADRA-RC'!O28)</f>
        <v>8.4</v>
      </c>
      <c r="P28" s="58">
        <f>AVERAGE('ESCUADRA-CM'!P28,'ESCUADRA-FH'!P28,'ESCUADRA-MB'!P28,'ESCUADRA-EM'!P28,'ESCUADRA-RC'!P28)</f>
        <v>9.6</v>
      </c>
      <c r="Q28" s="58">
        <f>AVERAGE('ESCUADRA-CM'!Q28,'ESCUADRA-FH'!Q28,'ESCUADRA-MB'!Q28,'ESCUADRA-EM'!Q28,'ESCUADRA-RC'!Q28)</f>
        <v>8.4</v>
      </c>
      <c r="R28" s="58">
        <f>AVERAGE('ESCUADRA-CM'!R28,'ESCUADRA-FH'!R28,'ESCUADRA-MB'!R28,'ESCUADRA-EM'!R28,'ESCUADRA-RC'!R28)</f>
        <v>7.8</v>
      </c>
      <c r="S28" s="58">
        <f>AVERAGE('ESCUADRA-CM'!S28,'ESCUADRA-FH'!S28,'ESCUADRA-MB'!S28,'ESCUADRA-EM'!S28,'ESCUADRA-RC'!S28)</f>
        <v>9</v>
      </c>
      <c r="T28" s="58">
        <f>AVERAGE('ESCUADRA-CM'!T28,'ESCUADRA-FH'!T28,'ESCUADRA-MB'!T28,'ESCUADRA-EM'!T28,'ESCUADRA-RC'!T28)</f>
        <v>9.1999999999999993</v>
      </c>
      <c r="U28" s="58">
        <f>AVERAGE('ESCUADRA-CM'!U28,'ESCUADRA-FH'!U28,'ESCUADRA-MB'!U28,'ESCUADRA-EM'!U28,'ESCUADRA-RC'!U28)</f>
        <v>9.1999999999999993</v>
      </c>
      <c r="V28" s="58">
        <f>AVERAGE('ESCUADRA-CM'!V28,'ESCUADRA-FH'!V28,'ESCUADRA-MB'!V28,'ESCUADRA-EM'!V28,'ESCUADRA-RC'!V28)</f>
        <v>9.4</v>
      </c>
      <c r="W28" s="58">
        <f>AVERAGE('ESCUADRA-CM'!W28,'ESCUADRA-FH'!W28,'ESCUADRA-MB'!W28,'ESCUADRA-EM'!W28,'ESCUADRA-RC'!W28)</f>
        <v>9.6</v>
      </c>
      <c r="X28" s="58">
        <f>AVERAGE('ESCUADRA-CM'!X28,'ESCUADRA-FH'!X28,'ESCUADRA-MB'!X28,'ESCUADRA-EM'!X28,'ESCUADRA-RC'!X28)</f>
        <v>8.1999999999999993</v>
      </c>
      <c r="Y28" s="58">
        <f>AVERAGE('ESCUADRA-CM'!Y28,'ESCUADRA-FH'!Y28,'ESCUADRA-MB'!Y28,'ESCUADRA-EM'!Y28,'ESCUADRA-RC'!Y28)</f>
        <v>8.1999999999999993</v>
      </c>
      <c r="Z28" s="58">
        <f>AVERAGE('ESCUADRA-CM'!Z28,'ESCUADRA-FH'!Z28,'ESCUADRA-MB'!Z28,'ESCUADRA-EM'!Z28,'ESCUADRA-RC'!Z28)</f>
        <v>8.6</v>
      </c>
      <c r="AA28" s="58">
        <f>AVERAGE('ESCUADRA-CM'!AA28,'ESCUADRA-FH'!AA28,'ESCUADRA-MB'!AA28,'ESCUADRA-EM'!AA28,'ESCUADRA-RC'!AA28)</f>
        <v>9.1999999999999993</v>
      </c>
      <c r="AB28" s="58">
        <f>AVERAGE('ESCUADRA-CM'!AB28,'ESCUADRA-FH'!AB28,'ESCUADRA-MB'!AB28,'ESCUADRA-EM'!AB28,'ESCUADRA-RC'!AB28)</f>
        <v>8.1999999999999993</v>
      </c>
      <c r="AC28" s="58">
        <f>AVERAGE('ESCUADRA-CM'!AC28,'ESCUADRA-FH'!AC28,'ESCUADRA-MB'!AC28,'ESCUADRA-EM'!AC28,'ESCUADRA-RC'!AC28)</f>
        <v>9</v>
      </c>
      <c r="AD28" s="58">
        <f>AVERAGE('ESCUADRA-CM'!AD28,'ESCUADRA-FH'!AD28,'ESCUADRA-MB'!AD28,'ESCUADRA-EM'!AD28,'ESCUADRA-RC'!AD28)</f>
        <v>8.8000000000000007</v>
      </c>
      <c r="AE28" s="58">
        <f>AVERAGE('ESCUADRA-CM'!AE28,'ESCUADRA-FH'!AE28,'ESCUADRA-MB'!AE28,'ESCUADRA-EM'!AE28,'ESCUADRA-RC'!AE28)</f>
        <v>7.8</v>
      </c>
      <c r="AF28" s="58">
        <f>AVERAGE('ESCUADRA-CM'!AF28,'ESCUADRA-FH'!AF28,'ESCUADRA-MB'!AF28,'ESCUADRA-EM'!AF28,'ESCUADRA-RC'!AF28)</f>
        <v>8.6</v>
      </c>
      <c r="AG28" s="58">
        <f>AVERAGE('ESCUADRA-CM'!AG28,'ESCUADRA-FH'!AG28,'ESCUADRA-MB'!AG28,'ESCUADRA-EM'!AG28,'ESCUADRA-RC'!AG28)</f>
        <v>9</v>
      </c>
      <c r="AH28" s="58">
        <f>AVERAGE('ESCUADRA-CM'!AH28,'ESCUADRA-FH'!AH28,'ESCUADRA-MB'!AH28,'ESCUADRA-EM'!AH28,'ESCUADRA-RC'!AH28)</f>
        <v>8.6</v>
      </c>
      <c r="AI28" s="58">
        <f>AVERAGE('ESCUADRA-CM'!AI28,'ESCUADRA-FH'!AI28,'ESCUADRA-MB'!AI28,'ESCUADRA-EM'!AI28,'ESCUADRA-RC'!AI28)</f>
        <v>7.8</v>
      </c>
      <c r="AJ28" s="58">
        <f>AVERAGE('ESCUADRA-CM'!AJ28,'ESCUADRA-FH'!AJ28,'ESCUADRA-MB'!AJ28,'ESCUADRA-EM'!AJ28,'ESCUADRA-RC'!AJ28)</f>
        <v>8.1999999999999993</v>
      </c>
    </row>
    <row r="29" spans="1:36" ht="12" customHeight="1">
      <c r="A29" s="5"/>
      <c r="B29" s="20" t="s">
        <v>8</v>
      </c>
      <c r="C29" s="32" t="s">
        <v>25</v>
      </c>
      <c r="D29" s="58">
        <f>AVERAGE('ESCUADRA-CM'!D29,'ESCUADRA-FH'!D29,'ESCUADRA-MB'!D29,'ESCUADRA-EM'!D29,'ESCUADRA-RC'!D29)</f>
        <v>9</v>
      </c>
      <c r="E29" s="58">
        <f>AVERAGE('ESCUADRA-CM'!E29,'ESCUADRA-FH'!E29,'ESCUADRA-MB'!E29,'ESCUADRA-EM'!E29,'ESCUADRA-RC'!E29)</f>
        <v>9.4</v>
      </c>
      <c r="F29" s="58">
        <f>AVERAGE('ESCUADRA-CM'!F29,'ESCUADRA-FH'!F29,'ESCUADRA-MB'!F29,'ESCUADRA-EM'!F29,'ESCUADRA-RC'!F29)</f>
        <v>7.8</v>
      </c>
      <c r="G29" s="58">
        <f>AVERAGE('ESCUADRA-CM'!G29,'ESCUADRA-FH'!G29,'ESCUADRA-MB'!G29,'ESCUADRA-EM'!G29,'ESCUADRA-RC'!G29)</f>
        <v>8.6</v>
      </c>
      <c r="H29" s="58">
        <f>AVERAGE('ESCUADRA-CM'!H29,'ESCUADRA-FH'!H29,'ESCUADRA-MB'!H29,'ESCUADRA-EM'!H29,'ESCUADRA-RC'!H29)</f>
        <v>9</v>
      </c>
      <c r="I29" s="58" t="e">
        <f>AVERAGE('ESCUADRA-CM'!I29,'ESCUADRA-FH'!I29,'ESCUADRA-MB'!I29,'ESCUADRA-EM'!I29,'ESCUADRA-RC'!I29)</f>
        <v>#DIV/0!</v>
      </c>
      <c r="J29" s="58">
        <f>AVERAGE('ESCUADRA-CM'!J29,'ESCUADRA-FH'!J29,'ESCUADRA-MB'!J29,'ESCUADRA-EM'!J29,'ESCUADRA-RC'!J29)</f>
        <v>8.8000000000000007</v>
      </c>
      <c r="K29" s="58">
        <f>AVERAGE('ESCUADRA-CM'!K29,'ESCUADRA-FH'!K29,'ESCUADRA-MB'!K29,'ESCUADRA-EM'!K29,'ESCUADRA-RC'!K29)</f>
        <v>8.8000000000000007</v>
      </c>
      <c r="L29" s="58">
        <f>AVERAGE('ESCUADRA-CM'!L29,'ESCUADRA-FH'!L29,'ESCUADRA-MB'!L29,'ESCUADRA-EM'!L29,'ESCUADRA-RC'!L29)</f>
        <v>6.4</v>
      </c>
      <c r="M29" s="58">
        <f>AVERAGE('ESCUADRA-CM'!M29,'ESCUADRA-FH'!M29,'ESCUADRA-MB'!M29,'ESCUADRA-EM'!M29,'ESCUADRA-RC'!M29)</f>
        <v>9.1999999999999993</v>
      </c>
      <c r="N29" s="58">
        <f>AVERAGE('ESCUADRA-CM'!N29,'ESCUADRA-FH'!N29,'ESCUADRA-MB'!N29,'ESCUADRA-EM'!N29,'ESCUADRA-RC'!N29)</f>
        <v>8.8000000000000007</v>
      </c>
      <c r="O29" s="58">
        <f>AVERAGE('ESCUADRA-CM'!O29,'ESCUADRA-FH'!O29,'ESCUADRA-MB'!O29,'ESCUADRA-EM'!O29,'ESCUADRA-RC'!O29)</f>
        <v>8.6</v>
      </c>
      <c r="P29" s="58">
        <f>AVERAGE('ESCUADRA-CM'!P29,'ESCUADRA-FH'!P29,'ESCUADRA-MB'!P29,'ESCUADRA-EM'!P29,'ESCUADRA-RC'!P29)</f>
        <v>9.1999999999999993</v>
      </c>
      <c r="Q29" s="58">
        <f>AVERAGE('ESCUADRA-CM'!Q29,'ESCUADRA-FH'!Q29,'ESCUADRA-MB'!Q29,'ESCUADRA-EM'!Q29,'ESCUADRA-RC'!Q29)</f>
        <v>8.6</v>
      </c>
      <c r="R29" s="58">
        <f>AVERAGE('ESCUADRA-CM'!R29,'ESCUADRA-FH'!R29,'ESCUADRA-MB'!R29,'ESCUADRA-EM'!R29,'ESCUADRA-RC'!R29)</f>
        <v>8.4</v>
      </c>
      <c r="S29" s="58">
        <f>AVERAGE('ESCUADRA-CM'!S29,'ESCUADRA-FH'!S29,'ESCUADRA-MB'!S29,'ESCUADRA-EM'!S29,'ESCUADRA-RC'!S29)</f>
        <v>9</v>
      </c>
      <c r="T29" s="58">
        <f>AVERAGE('ESCUADRA-CM'!T29,'ESCUADRA-FH'!T29,'ESCUADRA-MB'!T29,'ESCUADRA-EM'!T29,'ESCUADRA-RC'!T29)</f>
        <v>9.4</v>
      </c>
      <c r="U29" s="58">
        <f>AVERAGE('ESCUADRA-CM'!U29,'ESCUADRA-FH'!U29,'ESCUADRA-MB'!U29,'ESCUADRA-EM'!U29,'ESCUADRA-RC'!U29)</f>
        <v>9.8000000000000007</v>
      </c>
      <c r="V29" s="58">
        <f>AVERAGE('ESCUADRA-CM'!V29,'ESCUADRA-FH'!V29,'ESCUADRA-MB'!V29,'ESCUADRA-EM'!V29,'ESCUADRA-RC'!V29)</f>
        <v>9.6</v>
      </c>
      <c r="W29" s="58">
        <f>AVERAGE('ESCUADRA-CM'!W29,'ESCUADRA-FH'!W29,'ESCUADRA-MB'!W29,'ESCUADRA-EM'!W29,'ESCUADRA-RC'!W29)</f>
        <v>9.4</v>
      </c>
      <c r="X29" s="58">
        <f>AVERAGE('ESCUADRA-CM'!X29,'ESCUADRA-FH'!X29,'ESCUADRA-MB'!X29,'ESCUADRA-EM'!X29,'ESCUADRA-RC'!X29)</f>
        <v>8.6</v>
      </c>
      <c r="Y29" s="58">
        <f>AVERAGE('ESCUADRA-CM'!Y29,'ESCUADRA-FH'!Y29,'ESCUADRA-MB'!Y29,'ESCUADRA-EM'!Y29,'ESCUADRA-RC'!Y29)</f>
        <v>8.4</v>
      </c>
      <c r="Z29" s="58">
        <f>AVERAGE('ESCUADRA-CM'!Z29,'ESCUADRA-FH'!Z29,'ESCUADRA-MB'!Z29,'ESCUADRA-EM'!Z29,'ESCUADRA-RC'!Z29)</f>
        <v>8.6</v>
      </c>
      <c r="AA29" s="58">
        <f>AVERAGE('ESCUADRA-CM'!AA29,'ESCUADRA-FH'!AA29,'ESCUADRA-MB'!AA29,'ESCUADRA-EM'!AA29,'ESCUADRA-RC'!AA29)</f>
        <v>9.6</v>
      </c>
      <c r="AB29" s="58">
        <f>AVERAGE('ESCUADRA-CM'!AB29,'ESCUADRA-FH'!AB29,'ESCUADRA-MB'!AB29,'ESCUADRA-EM'!AB29,'ESCUADRA-RC'!AB29)</f>
        <v>8.4</v>
      </c>
      <c r="AC29" s="58">
        <f>AVERAGE('ESCUADRA-CM'!AC29,'ESCUADRA-FH'!AC29,'ESCUADRA-MB'!AC29,'ESCUADRA-EM'!AC29,'ESCUADRA-RC'!AC29)</f>
        <v>8.8000000000000007</v>
      </c>
      <c r="AD29" s="58">
        <f>AVERAGE('ESCUADRA-CM'!AD29,'ESCUADRA-FH'!AD29,'ESCUADRA-MB'!AD29,'ESCUADRA-EM'!AD29,'ESCUADRA-RC'!AD29)</f>
        <v>9.1999999999999993</v>
      </c>
      <c r="AE29" s="58">
        <f>AVERAGE('ESCUADRA-CM'!AE29,'ESCUADRA-FH'!AE29,'ESCUADRA-MB'!AE29,'ESCUADRA-EM'!AE29,'ESCUADRA-RC'!AE29)</f>
        <v>7</v>
      </c>
      <c r="AF29" s="58">
        <f>AVERAGE('ESCUADRA-CM'!AF29,'ESCUADRA-FH'!AF29,'ESCUADRA-MB'!AF29,'ESCUADRA-EM'!AF29,'ESCUADRA-RC'!AF29)</f>
        <v>9</v>
      </c>
      <c r="AG29" s="58">
        <f>AVERAGE('ESCUADRA-CM'!AG29,'ESCUADRA-FH'!AG29,'ESCUADRA-MB'!AG29,'ESCUADRA-EM'!AG29,'ESCUADRA-RC'!AG29)</f>
        <v>9</v>
      </c>
      <c r="AH29" s="58">
        <f>AVERAGE('ESCUADRA-CM'!AH29,'ESCUADRA-FH'!AH29,'ESCUADRA-MB'!AH29,'ESCUADRA-EM'!AH29,'ESCUADRA-RC'!AH29)</f>
        <v>8.4</v>
      </c>
      <c r="AI29" s="58">
        <f>AVERAGE('ESCUADRA-CM'!AI29,'ESCUADRA-FH'!AI29,'ESCUADRA-MB'!AI29,'ESCUADRA-EM'!AI29,'ESCUADRA-RC'!AI29)</f>
        <v>8.4</v>
      </c>
      <c r="AJ29" s="58">
        <f>AVERAGE('ESCUADRA-CM'!AJ29,'ESCUADRA-FH'!AJ29,'ESCUADRA-MB'!AJ29,'ESCUADRA-EM'!AJ29,'ESCUADRA-RC'!AJ29)</f>
        <v>8.4</v>
      </c>
    </row>
    <row r="30" spans="1:36" ht="12" customHeight="1">
      <c r="A30" s="5"/>
      <c r="B30" s="20" t="s">
        <v>8</v>
      </c>
      <c r="C30" s="32" t="s">
        <v>26</v>
      </c>
      <c r="D30" s="58">
        <f>AVERAGE('ESCUADRA-CM'!D30,'ESCUADRA-FH'!D30,'ESCUADRA-MB'!D30,'ESCUADRA-EM'!D30,'ESCUADRA-RC'!D30)</f>
        <v>8.6</v>
      </c>
      <c r="E30" s="58">
        <f>AVERAGE('ESCUADRA-CM'!E30,'ESCUADRA-FH'!E30,'ESCUADRA-MB'!E30,'ESCUADRA-EM'!E30,'ESCUADRA-RC'!E30)</f>
        <v>7.4</v>
      </c>
      <c r="F30" s="58">
        <f>AVERAGE('ESCUADRA-CM'!F30,'ESCUADRA-FH'!F30,'ESCUADRA-MB'!F30,'ESCUADRA-EM'!F30,'ESCUADRA-RC'!F30)</f>
        <v>5.2</v>
      </c>
      <c r="G30" s="58">
        <f>AVERAGE('ESCUADRA-CM'!G30,'ESCUADRA-FH'!G30,'ESCUADRA-MB'!G30,'ESCUADRA-EM'!G30,'ESCUADRA-RC'!G30)</f>
        <v>6.8</v>
      </c>
      <c r="H30" s="58">
        <f>AVERAGE('ESCUADRA-CM'!H30,'ESCUADRA-FH'!H30,'ESCUADRA-MB'!H30,'ESCUADRA-EM'!H30,'ESCUADRA-RC'!H30)</f>
        <v>8.6</v>
      </c>
      <c r="I30" s="58" t="e">
        <f>AVERAGE('ESCUADRA-CM'!I30,'ESCUADRA-FH'!I30,'ESCUADRA-MB'!I30,'ESCUADRA-EM'!I30,'ESCUADRA-RC'!I30)</f>
        <v>#DIV/0!</v>
      </c>
      <c r="J30" s="58">
        <f>AVERAGE('ESCUADRA-CM'!J30,'ESCUADRA-FH'!J30,'ESCUADRA-MB'!J30,'ESCUADRA-EM'!J30,'ESCUADRA-RC'!J30)</f>
        <v>8.6</v>
      </c>
      <c r="K30" s="58">
        <f>AVERAGE('ESCUADRA-CM'!K30,'ESCUADRA-FH'!K30,'ESCUADRA-MB'!K30,'ESCUADRA-EM'!K30,'ESCUADRA-RC'!K30)</f>
        <v>6.2</v>
      </c>
      <c r="L30" s="58">
        <f>AVERAGE('ESCUADRA-CM'!L30,'ESCUADRA-FH'!L30,'ESCUADRA-MB'!L30,'ESCUADRA-EM'!L30,'ESCUADRA-RC'!L30)</f>
        <v>4.8</v>
      </c>
      <c r="M30" s="58">
        <f>AVERAGE('ESCUADRA-CM'!M30,'ESCUADRA-FH'!M30,'ESCUADRA-MB'!M30,'ESCUADRA-EM'!M30,'ESCUADRA-RC'!M30)</f>
        <v>8.1999999999999993</v>
      </c>
      <c r="N30" s="58">
        <f>AVERAGE('ESCUADRA-CM'!N30,'ESCUADRA-FH'!N30,'ESCUADRA-MB'!N30,'ESCUADRA-EM'!N30,'ESCUADRA-RC'!N30)</f>
        <v>6.8</v>
      </c>
      <c r="O30" s="58">
        <f>AVERAGE('ESCUADRA-CM'!O30,'ESCUADRA-FH'!O30,'ESCUADRA-MB'!O30,'ESCUADRA-EM'!O30,'ESCUADRA-RC'!O30)</f>
        <v>7.4</v>
      </c>
      <c r="P30" s="58">
        <f>AVERAGE('ESCUADRA-CM'!P30,'ESCUADRA-FH'!P30,'ESCUADRA-MB'!P30,'ESCUADRA-EM'!P30,'ESCUADRA-RC'!P30)</f>
        <v>9</v>
      </c>
      <c r="Q30" s="58">
        <f>AVERAGE('ESCUADRA-CM'!Q30,'ESCUADRA-FH'!Q30,'ESCUADRA-MB'!Q30,'ESCUADRA-EM'!Q30,'ESCUADRA-RC'!Q30)</f>
        <v>7.2</v>
      </c>
      <c r="R30" s="58">
        <f>AVERAGE('ESCUADRA-CM'!R30,'ESCUADRA-FH'!R30,'ESCUADRA-MB'!R30,'ESCUADRA-EM'!R30,'ESCUADRA-RC'!R30)</f>
        <v>7.2</v>
      </c>
      <c r="S30" s="58">
        <f>AVERAGE('ESCUADRA-CM'!S30,'ESCUADRA-FH'!S30,'ESCUADRA-MB'!S30,'ESCUADRA-EM'!S30,'ESCUADRA-RC'!S30)</f>
        <v>9</v>
      </c>
      <c r="T30" s="58">
        <f>AVERAGE('ESCUADRA-CM'!T30,'ESCUADRA-FH'!T30,'ESCUADRA-MB'!T30,'ESCUADRA-EM'!T30,'ESCUADRA-RC'!T30)</f>
        <v>9.6</v>
      </c>
      <c r="U30" s="58">
        <f>AVERAGE('ESCUADRA-CM'!U30,'ESCUADRA-FH'!U30,'ESCUADRA-MB'!U30,'ESCUADRA-EM'!U30,'ESCUADRA-RC'!U30)</f>
        <v>8.6</v>
      </c>
      <c r="V30" s="58">
        <f>AVERAGE('ESCUADRA-CM'!V30,'ESCUADRA-FH'!V30,'ESCUADRA-MB'!V30,'ESCUADRA-EM'!V30,'ESCUADRA-RC'!V30)</f>
        <v>8</v>
      </c>
      <c r="W30" s="58">
        <f>AVERAGE('ESCUADRA-CM'!W30,'ESCUADRA-FH'!W30,'ESCUADRA-MB'!W30,'ESCUADRA-EM'!W30,'ESCUADRA-RC'!W30)</f>
        <v>7.8</v>
      </c>
      <c r="X30" s="58">
        <f>AVERAGE('ESCUADRA-CM'!X30,'ESCUADRA-FH'!X30,'ESCUADRA-MB'!X30,'ESCUADRA-EM'!X30,'ESCUADRA-RC'!X30)</f>
        <v>7.2</v>
      </c>
      <c r="Y30" s="58">
        <f>AVERAGE('ESCUADRA-CM'!Y30,'ESCUADRA-FH'!Y30,'ESCUADRA-MB'!Y30,'ESCUADRA-EM'!Y30,'ESCUADRA-RC'!Y30)</f>
        <v>7.6</v>
      </c>
      <c r="Z30" s="58">
        <f>AVERAGE('ESCUADRA-CM'!Z30,'ESCUADRA-FH'!Z30,'ESCUADRA-MB'!Z30,'ESCUADRA-EM'!Z30,'ESCUADRA-RC'!Z30)</f>
        <v>7.4</v>
      </c>
      <c r="AA30" s="58">
        <f>AVERAGE('ESCUADRA-CM'!AA30,'ESCUADRA-FH'!AA30,'ESCUADRA-MB'!AA30,'ESCUADRA-EM'!AA30,'ESCUADRA-RC'!AA30)</f>
        <v>8</v>
      </c>
      <c r="AB30" s="58">
        <f>AVERAGE('ESCUADRA-CM'!AB30,'ESCUADRA-FH'!AB30,'ESCUADRA-MB'!AB30,'ESCUADRA-EM'!AB30,'ESCUADRA-RC'!AB30)</f>
        <v>7.8</v>
      </c>
      <c r="AC30" s="58">
        <f>AVERAGE('ESCUADRA-CM'!AC30,'ESCUADRA-FH'!AC30,'ESCUADRA-MB'!AC30,'ESCUADRA-EM'!AC30,'ESCUADRA-RC'!AC30)</f>
        <v>8</v>
      </c>
      <c r="AD30" s="58">
        <f>AVERAGE('ESCUADRA-CM'!AD30,'ESCUADRA-FH'!AD30,'ESCUADRA-MB'!AD30,'ESCUADRA-EM'!AD30,'ESCUADRA-RC'!AD30)</f>
        <v>8.8000000000000007</v>
      </c>
      <c r="AE30" s="58">
        <f>AVERAGE('ESCUADRA-CM'!AE30,'ESCUADRA-FH'!AE30,'ESCUADRA-MB'!AE30,'ESCUADRA-EM'!AE30,'ESCUADRA-RC'!AE30)</f>
        <v>4.4000000000000004</v>
      </c>
      <c r="AF30" s="58">
        <f>AVERAGE('ESCUADRA-CM'!AF30,'ESCUADRA-FH'!AF30,'ESCUADRA-MB'!AF30,'ESCUADRA-EM'!AF30,'ESCUADRA-RC'!AF30)</f>
        <v>7.4</v>
      </c>
      <c r="AG30" s="58">
        <f>AVERAGE('ESCUADRA-CM'!AG30,'ESCUADRA-FH'!AG30,'ESCUADRA-MB'!AG30,'ESCUADRA-EM'!AG30,'ESCUADRA-RC'!AG30)</f>
        <v>7.6</v>
      </c>
      <c r="AH30" s="58">
        <f>AVERAGE('ESCUADRA-CM'!AH30,'ESCUADRA-FH'!AH30,'ESCUADRA-MB'!AH30,'ESCUADRA-EM'!AH30,'ESCUADRA-RC'!AH30)</f>
        <v>7.2</v>
      </c>
      <c r="AI30" s="58">
        <f>AVERAGE('ESCUADRA-CM'!AI30,'ESCUADRA-FH'!AI30,'ESCUADRA-MB'!AI30,'ESCUADRA-EM'!AI30,'ESCUADRA-RC'!AI30)</f>
        <v>7.2</v>
      </c>
      <c r="AJ30" s="58">
        <f>AVERAGE('ESCUADRA-CM'!AJ30,'ESCUADRA-FH'!AJ30,'ESCUADRA-MB'!AJ30,'ESCUADRA-EM'!AJ30,'ESCUADRA-RC'!AJ30)</f>
        <v>7.6</v>
      </c>
    </row>
    <row r="31" spans="1:36" ht="12" customHeight="1">
      <c r="A31" s="5"/>
      <c r="B31" s="20" t="s">
        <v>8</v>
      </c>
      <c r="C31" s="32" t="s">
        <v>27</v>
      </c>
      <c r="D31" s="58">
        <f>AVERAGE('ESCUADRA-CM'!D31,'ESCUADRA-FH'!D31,'ESCUADRA-MB'!D31,'ESCUADRA-EM'!D31,'ESCUADRA-RC'!D31)</f>
        <v>8.4</v>
      </c>
      <c r="E31" s="58">
        <f>AVERAGE('ESCUADRA-CM'!E31,'ESCUADRA-FH'!E31,'ESCUADRA-MB'!E31,'ESCUADRA-EM'!E31,'ESCUADRA-RC'!E31)</f>
        <v>7.2</v>
      </c>
      <c r="F31" s="58">
        <f>AVERAGE('ESCUADRA-CM'!F31,'ESCUADRA-FH'!F31,'ESCUADRA-MB'!F31,'ESCUADRA-EM'!F31,'ESCUADRA-RC'!F31)</f>
        <v>6.4</v>
      </c>
      <c r="G31" s="58">
        <f>AVERAGE('ESCUADRA-CM'!G31,'ESCUADRA-FH'!G31,'ESCUADRA-MB'!G31,'ESCUADRA-EM'!G31,'ESCUADRA-RC'!G31)</f>
        <v>7.2</v>
      </c>
      <c r="H31" s="58">
        <f>AVERAGE('ESCUADRA-CM'!H31,'ESCUADRA-FH'!H31,'ESCUADRA-MB'!H31,'ESCUADRA-EM'!H31,'ESCUADRA-RC'!H31)</f>
        <v>8.1999999999999993</v>
      </c>
      <c r="I31" s="58" t="e">
        <f>AVERAGE('ESCUADRA-CM'!I31,'ESCUADRA-FH'!I31,'ESCUADRA-MB'!I31,'ESCUADRA-EM'!I31,'ESCUADRA-RC'!I31)</f>
        <v>#DIV/0!</v>
      </c>
      <c r="J31" s="58">
        <f>AVERAGE('ESCUADRA-CM'!J31,'ESCUADRA-FH'!J31,'ESCUADRA-MB'!J31,'ESCUADRA-EM'!J31,'ESCUADRA-RC'!J31)</f>
        <v>8</v>
      </c>
      <c r="K31" s="58">
        <f>AVERAGE('ESCUADRA-CM'!K31,'ESCUADRA-FH'!K31,'ESCUADRA-MB'!K31,'ESCUADRA-EM'!K31,'ESCUADRA-RC'!K31)</f>
        <v>7.6</v>
      </c>
      <c r="L31" s="58">
        <f>AVERAGE('ESCUADRA-CM'!L31,'ESCUADRA-FH'!L31,'ESCUADRA-MB'!L31,'ESCUADRA-EM'!L31,'ESCUADRA-RC'!L31)</f>
        <v>5.6</v>
      </c>
      <c r="M31" s="58">
        <f>AVERAGE('ESCUADRA-CM'!M31,'ESCUADRA-FH'!M31,'ESCUADRA-MB'!M31,'ESCUADRA-EM'!M31,'ESCUADRA-RC'!M31)</f>
        <v>9.1999999999999993</v>
      </c>
      <c r="N31" s="58">
        <f>AVERAGE('ESCUADRA-CM'!N31,'ESCUADRA-FH'!N31,'ESCUADRA-MB'!N31,'ESCUADRA-EM'!N31,'ESCUADRA-RC'!N31)</f>
        <v>8</v>
      </c>
      <c r="O31" s="58">
        <f>AVERAGE('ESCUADRA-CM'!O31,'ESCUADRA-FH'!O31,'ESCUADRA-MB'!O31,'ESCUADRA-EM'!O31,'ESCUADRA-RC'!O31)</f>
        <v>7.6</v>
      </c>
      <c r="P31" s="58">
        <f>AVERAGE('ESCUADRA-CM'!P31,'ESCUADRA-FH'!P31,'ESCUADRA-MB'!P31,'ESCUADRA-EM'!P31,'ESCUADRA-RC'!P31)</f>
        <v>7.8</v>
      </c>
      <c r="Q31" s="58">
        <f>AVERAGE('ESCUADRA-CM'!Q31,'ESCUADRA-FH'!Q31,'ESCUADRA-MB'!Q31,'ESCUADRA-EM'!Q31,'ESCUADRA-RC'!Q31)</f>
        <v>7.6</v>
      </c>
      <c r="R31" s="58">
        <f>AVERAGE('ESCUADRA-CM'!R31,'ESCUADRA-FH'!R31,'ESCUADRA-MB'!R31,'ESCUADRA-EM'!R31,'ESCUADRA-RC'!R31)</f>
        <v>7.8</v>
      </c>
      <c r="S31" s="58">
        <f>AVERAGE('ESCUADRA-CM'!S31,'ESCUADRA-FH'!S31,'ESCUADRA-MB'!S31,'ESCUADRA-EM'!S31,'ESCUADRA-RC'!S31)</f>
        <v>8.4</v>
      </c>
      <c r="T31" s="58">
        <f>AVERAGE('ESCUADRA-CM'!T31,'ESCUADRA-FH'!T31,'ESCUADRA-MB'!T31,'ESCUADRA-EM'!T31,'ESCUADRA-RC'!T31)</f>
        <v>9</v>
      </c>
      <c r="U31" s="58">
        <f>AVERAGE('ESCUADRA-CM'!U31,'ESCUADRA-FH'!U31,'ESCUADRA-MB'!U31,'ESCUADRA-EM'!U31,'ESCUADRA-RC'!U31)</f>
        <v>8.8000000000000007</v>
      </c>
      <c r="V31" s="58">
        <f>AVERAGE('ESCUADRA-CM'!V31,'ESCUADRA-FH'!V31,'ESCUADRA-MB'!V31,'ESCUADRA-EM'!V31,'ESCUADRA-RC'!V31)</f>
        <v>9.8000000000000007</v>
      </c>
      <c r="W31" s="58">
        <f>AVERAGE('ESCUADRA-CM'!W31,'ESCUADRA-FH'!W31,'ESCUADRA-MB'!W31,'ESCUADRA-EM'!W31,'ESCUADRA-RC'!W31)</f>
        <v>8.6</v>
      </c>
      <c r="X31" s="58">
        <f>AVERAGE('ESCUADRA-CM'!X31,'ESCUADRA-FH'!X31,'ESCUADRA-MB'!X31,'ESCUADRA-EM'!X31,'ESCUADRA-RC'!X31)</f>
        <v>7.6</v>
      </c>
      <c r="Y31" s="58">
        <f>AVERAGE('ESCUADRA-CM'!Y31,'ESCUADRA-FH'!Y31,'ESCUADRA-MB'!Y31,'ESCUADRA-EM'!Y31,'ESCUADRA-RC'!Y31)</f>
        <v>8.4</v>
      </c>
      <c r="Z31" s="58">
        <f>AVERAGE('ESCUADRA-CM'!Z31,'ESCUADRA-FH'!Z31,'ESCUADRA-MB'!Z31,'ESCUADRA-EM'!Z31,'ESCUADRA-RC'!Z31)</f>
        <v>8</v>
      </c>
      <c r="AA31" s="58">
        <f>AVERAGE('ESCUADRA-CM'!AA31,'ESCUADRA-FH'!AA31,'ESCUADRA-MB'!AA31,'ESCUADRA-EM'!AA31,'ESCUADRA-RC'!AA31)</f>
        <v>9.8000000000000007</v>
      </c>
      <c r="AB31" s="58">
        <f>AVERAGE('ESCUADRA-CM'!AB31,'ESCUADRA-FH'!AB31,'ESCUADRA-MB'!AB31,'ESCUADRA-EM'!AB31,'ESCUADRA-RC'!AB31)</f>
        <v>7.8</v>
      </c>
      <c r="AC31" s="58">
        <f>AVERAGE('ESCUADRA-CM'!AC31,'ESCUADRA-FH'!AC31,'ESCUADRA-MB'!AC31,'ESCUADRA-EM'!AC31,'ESCUADRA-RC'!AC31)</f>
        <v>8.4</v>
      </c>
      <c r="AD31" s="58">
        <f>AVERAGE('ESCUADRA-CM'!AD31,'ESCUADRA-FH'!AD31,'ESCUADRA-MB'!AD31,'ESCUADRA-EM'!AD31,'ESCUADRA-RC'!AD31)</f>
        <v>8.4</v>
      </c>
      <c r="AE31" s="58">
        <f>AVERAGE('ESCUADRA-CM'!AE31,'ESCUADRA-FH'!AE31,'ESCUADRA-MB'!AE31,'ESCUADRA-EM'!AE31,'ESCUADRA-RC'!AE31)</f>
        <v>6.6</v>
      </c>
      <c r="AF31" s="58">
        <f>AVERAGE('ESCUADRA-CM'!AF31,'ESCUADRA-FH'!AF31,'ESCUADRA-MB'!AF31,'ESCUADRA-EM'!AF31,'ESCUADRA-RC'!AF31)</f>
        <v>9.8000000000000007</v>
      </c>
      <c r="AG31" s="58">
        <f>AVERAGE('ESCUADRA-CM'!AG31,'ESCUADRA-FH'!AG31,'ESCUADRA-MB'!AG31,'ESCUADRA-EM'!AG31,'ESCUADRA-RC'!AG31)</f>
        <v>7.8</v>
      </c>
      <c r="AH31" s="58">
        <f>AVERAGE('ESCUADRA-CM'!AH31,'ESCUADRA-FH'!AH31,'ESCUADRA-MB'!AH31,'ESCUADRA-EM'!AH31,'ESCUADRA-RC'!AH31)</f>
        <v>7.8</v>
      </c>
      <c r="AI31" s="58">
        <f>AVERAGE('ESCUADRA-CM'!AI31,'ESCUADRA-FH'!AI31,'ESCUADRA-MB'!AI31,'ESCUADRA-EM'!AI31,'ESCUADRA-RC'!AI31)</f>
        <v>7.6</v>
      </c>
      <c r="AJ31" s="58">
        <f>AVERAGE('ESCUADRA-CM'!AJ31,'ESCUADRA-FH'!AJ31,'ESCUADRA-MB'!AJ31,'ESCUADRA-EM'!AJ31,'ESCUADRA-RC'!AJ31)</f>
        <v>7.8</v>
      </c>
    </row>
    <row r="32" spans="1:36" ht="12" customHeight="1">
      <c r="A32" s="5"/>
      <c r="B32" s="20" t="s">
        <v>8</v>
      </c>
      <c r="C32" s="32" t="s">
        <v>28</v>
      </c>
      <c r="D32" s="58">
        <f>AVERAGE('ESCUADRA-CM'!D32,'ESCUADRA-FH'!D32,'ESCUADRA-MB'!D32,'ESCUADRA-EM'!D32,'ESCUADRA-RC'!D32)</f>
        <v>9</v>
      </c>
      <c r="E32" s="58">
        <f>AVERAGE('ESCUADRA-CM'!E32,'ESCUADRA-FH'!E32,'ESCUADRA-MB'!E32,'ESCUADRA-EM'!E32,'ESCUADRA-RC'!E32)</f>
        <v>7.6</v>
      </c>
      <c r="F32" s="58">
        <f>AVERAGE('ESCUADRA-CM'!F32,'ESCUADRA-FH'!F32,'ESCUADRA-MB'!F32,'ESCUADRA-EM'!F32,'ESCUADRA-RC'!F32)</f>
        <v>8</v>
      </c>
      <c r="G32" s="58">
        <f>AVERAGE('ESCUADRA-CM'!G32,'ESCUADRA-FH'!G32,'ESCUADRA-MB'!G32,'ESCUADRA-EM'!G32,'ESCUADRA-RC'!G32)</f>
        <v>8.4</v>
      </c>
      <c r="H32" s="58">
        <f>AVERAGE('ESCUADRA-CM'!H32,'ESCUADRA-FH'!H32,'ESCUADRA-MB'!H32,'ESCUADRA-EM'!H32,'ESCUADRA-RC'!H32)</f>
        <v>8.8000000000000007</v>
      </c>
      <c r="I32" s="58" t="e">
        <f>AVERAGE('ESCUADRA-CM'!I32,'ESCUADRA-FH'!I32,'ESCUADRA-MB'!I32,'ESCUADRA-EM'!I32,'ESCUADRA-RC'!I32)</f>
        <v>#DIV/0!</v>
      </c>
      <c r="J32" s="58">
        <f>AVERAGE('ESCUADRA-CM'!J32,'ESCUADRA-FH'!J32,'ESCUADRA-MB'!J32,'ESCUADRA-EM'!J32,'ESCUADRA-RC'!J32)</f>
        <v>7.6</v>
      </c>
      <c r="K32" s="58">
        <f>AVERAGE('ESCUADRA-CM'!K32,'ESCUADRA-FH'!K32,'ESCUADRA-MB'!K32,'ESCUADRA-EM'!K32,'ESCUADRA-RC'!K32)</f>
        <v>8.4</v>
      </c>
      <c r="L32" s="58">
        <f>AVERAGE('ESCUADRA-CM'!L32,'ESCUADRA-FH'!L32,'ESCUADRA-MB'!L32,'ESCUADRA-EM'!L32,'ESCUADRA-RC'!L32)</f>
        <v>5.8</v>
      </c>
      <c r="M32" s="58">
        <f>AVERAGE('ESCUADRA-CM'!M32,'ESCUADRA-FH'!M32,'ESCUADRA-MB'!M32,'ESCUADRA-EM'!M32,'ESCUADRA-RC'!M32)</f>
        <v>9.1999999999999993</v>
      </c>
      <c r="N32" s="58">
        <f>AVERAGE('ESCUADRA-CM'!N32,'ESCUADRA-FH'!N32,'ESCUADRA-MB'!N32,'ESCUADRA-EM'!N32,'ESCUADRA-RC'!N32)</f>
        <v>8.8000000000000007</v>
      </c>
      <c r="O32" s="58">
        <f>AVERAGE('ESCUADRA-CM'!O32,'ESCUADRA-FH'!O32,'ESCUADRA-MB'!O32,'ESCUADRA-EM'!O32,'ESCUADRA-RC'!O32)</f>
        <v>6.8</v>
      </c>
      <c r="P32" s="58">
        <f>AVERAGE('ESCUADRA-CM'!P32,'ESCUADRA-FH'!P32,'ESCUADRA-MB'!P32,'ESCUADRA-EM'!P32,'ESCUADRA-RC'!P32)</f>
        <v>8.1999999999999993</v>
      </c>
      <c r="Q32" s="58">
        <f>AVERAGE('ESCUADRA-CM'!Q32,'ESCUADRA-FH'!Q32,'ESCUADRA-MB'!Q32,'ESCUADRA-EM'!Q32,'ESCUADRA-RC'!Q32)</f>
        <v>8.4</v>
      </c>
      <c r="R32" s="58">
        <f>AVERAGE('ESCUADRA-CM'!R32,'ESCUADRA-FH'!R32,'ESCUADRA-MB'!R32,'ESCUADRA-EM'!R32,'ESCUADRA-RC'!R32)</f>
        <v>8.6</v>
      </c>
      <c r="S32" s="58">
        <f>AVERAGE('ESCUADRA-CM'!S32,'ESCUADRA-FH'!S32,'ESCUADRA-MB'!S32,'ESCUADRA-EM'!S32,'ESCUADRA-RC'!S32)</f>
        <v>9.1999999999999993</v>
      </c>
      <c r="T32" s="58">
        <f>AVERAGE('ESCUADRA-CM'!T32,'ESCUADRA-FH'!T32,'ESCUADRA-MB'!T32,'ESCUADRA-EM'!T32,'ESCUADRA-RC'!T32)</f>
        <v>9.4</v>
      </c>
      <c r="U32" s="58">
        <f>AVERAGE('ESCUADRA-CM'!U32,'ESCUADRA-FH'!U32,'ESCUADRA-MB'!U32,'ESCUADRA-EM'!U32,'ESCUADRA-RC'!U32)</f>
        <v>8.8000000000000007</v>
      </c>
      <c r="V32" s="58">
        <f>AVERAGE('ESCUADRA-CM'!V32,'ESCUADRA-FH'!V32,'ESCUADRA-MB'!V32,'ESCUADRA-EM'!V32,'ESCUADRA-RC'!V32)</f>
        <v>8.8000000000000007</v>
      </c>
      <c r="W32" s="58">
        <f>AVERAGE('ESCUADRA-CM'!W32,'ESCUADRA-FH'!W32,'ESCUADRA-MB'!W32,'ESCUADRA-EM'!W32,'ESCUADRA-RC'!W32)</f>
        <v>8.4</v>
      </c>
      <c r="X32" s="58">
        <f>AVERAGE('ESCUADRA-CM'!X32,'ESCUADRA-FH'!X32,'ESCUADRA-MB'!X32,'ESCUADRA-EM'!X32,'ESCUADRA-RC'!X32)</f>
        <v>9</v>
      </c>
      <c r="Y32" s="58">
        <f>AVERAGE('ESCUADRA-CM'!Y32,'ESCUADRA-FH'!Y32,'ESCUADRA-MB'!Y32,'ESCUADRA-EM'!Y32,'ESCUADRA-RC'!Y32)</f>
        <v>8.8000000000000007</v>
      </c>
      <c r="Z32" s="58">
        <f>AVERAGE('ESCUADRA-CM'!Z32,'ESCUADRA-FH'!Z32,'ESCUADRA-MB'!Z32,'ESCUADRA-EM'!Z32,'ESCUADRA-RC'!Z32)</f>
        <v>8.4</v>
      </c>
      <c r="AA32" s="58">
        <f>AVERAGE('ESCUADRA-CM'!AA32,'ESCUADRA-FH'!AA32,'ESCUADRA-MB'!AA32,'ESCUADRA-EM'!AA32,'ESCUADRA-RC'!AA32)</f>
        <v>8.1999999999999993</v>
      </c>
      <c r="AB32" s="58">
        <f>AVERAGE('ESCUADRA-CM'!AB32,'ESCUADRA-FH'!AB32,'ESCUADRA-MB'!AB32,'ESCUADRA-EM'!AB32,'ESCUADRA-RC'!AB32)</f>
        <v>8.4</v>
      </c>
      <c r="AC32" s="58">
        <f>AVERAGE('ESCUADRA-CM'!AC32,'ESCUADRA-FH'!AC32,'ESCUADRA-MB'!AC32,'ESCUADRA-EM'!AC32,'ESCUADRA-RC'!AC32)</f>
        <v>8.6</v>
      </c>
      <c r="AD32" s="58">
        <f>AVERAGE('ESCUADRA-CM'!AD32,'ESCUADRA-FH'!AD32,'ESCUADRA-MB'!AD32,'ESCUADRA-EM'!AD32,'ESCUADRA-RC'!AD32)</f>
        <v>8.1999999999999993</v>
      </c>
      <c r="AE32" s="58">
        <f>AVERAGE('ESCUADRA-CM'!AE32,'ESCUADRA-FH'!AE32,'ESCUADRA-MB'!AE32,'ESCUADRA-EM'!AE32,'ESCUADRA-RC'!AE32)</f>
        <v>5.8</v>
      </c>
      <c r="AF32" s="58">
        <f>AVERAGE('ESCUADRA-CM'!AF32,'ESCUADRA-FH'!AF32,'ESCUADRA-MB'!AF32,'ESCUADRA-EM'!AF32,'ESCUADRA-RC'!AF32)</f>
        <v>8.8000000000000007</v>
      </c>
      <c r="AG32" s="58">
        <f>AVERAGE('ESCUADRA-CM'!AG32,'ESCUADRA-FH'!AG32,'ESCUADRA-MB'!AG32,'ESCUADRA-EM'!AG32,'ESCUADRA-RC'!AG32)</f>
        <v>8.4</v>
      </c>
      <c r="AH32" s="58">
        <f>AVERAGE('ESCUADRA-CM'!AH32,'ESCUADRA-FH'!AH32,'ESCUADRA-MB'!AH32,'ESCUADRA-EM'!AH32,'ESCUADRA-RC'!AH32)</f>
        <v>7.2</v>
      </c>
      <c r="AI32" s="58">
        <f>AVERAGE('ESCUADRA-CM'!AI32,'ESCUADRA-FH'!AI32,'ESCUADRA-MB'!AI32,'ESCUADRA-EM'!AI32,'ESCUADRA-RC'!AI32)</f>
        <v>9</v>
      </c>
      <c r="AJ32" s="58">
        <f>AVERAGE('ESCUADRA-CM'!AJ32,'ESCUADRA-FH'!AJ32,'ESCUADRA-MB'!AJ32,'ESCUADRA-EM'!AJ32,'ESCUADRA-RC'!AJ32)</f>
        <v>8.1999999999999993</v>
      </c>
    </row>
    <row r="33" spans="1:36" ht="12" customHeight="1">
      <c r="A33" s="5"/>
      <c r="B33" s="20"/>
      <c r="C33" s="29" t="s">
        <v>15</v>
      </c>
      <c r="D33" s="56">
        <f t="shared" ref="D33:AJ33" si="2">TRUNC(IFERROR(AVERAGE(D25:D32),"0"),2)</f>
        <v>8.82</v>
      </c>
      <c r="E33" s="56">
        <f t="shared" si="2"/>
        <v>8.17</v>
      </c>
      <c r="F33" s="56">
        <f t="shared" si="2"/>
        <v>7.05</v>
      </c>
      <c r="G33" s="56">
        <f t="shared" si="2"/>
        <v>7.85</v>
      </c>
      <c r="H33" s="56">
        <f t="shared" si="2"/>
        <v>8.8699999999999992</v>
      </c>
      <c r="I33" s="56">
        <f t="shared" si="2"/>
        <v>0</v>
      </c>
      <c r="J33" s="56">
        <f t="shared" si="2"/>
        <v>8.3000000000000007</v>
      </c>
      <c r="K33" s="56">
        <f t="shared" si="2"/>
        <v>7.8</v>
      </c>
      <c r="L33" s="56">
        <f t="shared" si="2"/>
        <v>5.82</v>
      </c>
      <c r="M33" s="56">
        <f t="shared" si="2"/>
        <v>8.92</v>
      </c>
      <c r="N33" s="56">
        <f t="shared" si="2"/>
        <v>8.1</v>
      </c>
      <c r="O33" s="56">
        <f t="shared" si="2"/>
        <v>7.87</v>
      </c>
      <c r="P33" s="56">
        <f t="shared" si="2"/>
        <v>8.8000000000000007</v>
      </c>
      <c r="Q33" s="56">
        <f t="shared" si="2"/>
        <v>8.07</v>
      </c>
      <c r="R33" s="56">
        <f t="shared" si="2"/>
        <v>8.17</v>
      </c>
      <c r="S33" s="56">
        <f t="shared" si="2"/>
        <v>9</v>
      </c>
      <c r="T33" s="56">
        <f t="shared" si="2"/>
        <v>9.35</v>
      </c>
      <c r="U33" s="56">
        <f t="shared" si="2"/>
        <v>9</v>
      </c>
      <c r="V33" s="56">
        <f t="shared" si="2"/>
        <v>9.07</v>
      </c>
      <c r="W33" s="56">
        <f t="shared" si="2"/>
        <v>8.8000000000000007</v>
      </c>
      <c r="X33" s="56">
        <f t="shared" si="2"/>
        <v>8.27</v>
      </c>
      <c r="Y33" s="56">
        <f t="shared" si="2"/>
        <v>8.3699999999999992</v>
      </c>
      <c r="Z33" s="56">
        <f t="shared" si="2"/>
        <v>8.2200000000000006</v>
      </c>
      <c r="AA33" s="56">
        <f t="shared" si="2"/>
        <v>8.7200000000000006</v>
      </c>
      <c r="AB33" s="56">
        <f t="shared" si="2"/>
        <v>8.15</v>
      </c>
      <c r="AC33" s="56">
        <f t="shared" si="2"/>
        <v>8.57</v>
      </c>
      <c r="AD33" s="56">
        <f t="shared" si="2"/>
        <v>8.7200000000000006</v>
      </c>
      <c r="AE33" s="56">
        <f t="shared" si="2"/>
        <v>6.57</v>
      </c>
      <c r="AF33" s="56">
        <f t="shared" si="2"/>
        <v>8.85</v>
      </c>
      <c r="AG33" s="56">
        <f t="shared" si="2"/>
        <v>8.5</v>
      </c>
      <c r="AH33" s="56">
        <f t="shared" si="2"/>
        <v>7.87</v>
      </c>
      <c r="AI33" s="56">
        <f t="shared" si="2"/>
        <v>8.0500000000000007</v>
      </c>
      <c r="AJ33" s="56">
        <f t="shared" si="2"/>
        <v>8.07</v>
      </c>
    </row>
    <row r="34" spans="1:36" ht="15.75" customHeight="1">
      <c r="A34" s="5"/>
      <c r="B34" s="2"/>
      <c r="C34" s="31" t="s">
        <v>29</v>
      </c>
      <c r="D34" s="99" t="s">
        <v>29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57">
        <f>AVERAGE('ESCUADRA-CM'!D35,'ESCUADRA-FH'!D35,'ESCUADRA-MB'!D35,'ESCUADRA-EM'!D35,'ESCUADRA-RC'!D35)</f>
        <v>8.6</v>
      </c>
      <c r="E35" s="57">
        <f>AVERAGE('ESCUADRA-CM'!E35,'ESCUADRA-FH'!E35,'ESCUADRA-MB'!E35,'ESCUADRA-EM'!E35,'ESCUADRA-RC'!E35)</f>
        <v>7.8</v>
      </c>
      <c r="F35" s="57">
        <f>AVERAGE('ESCUADRA-CM'!F35,'ESCUADRA-FH'!F35,'ESCUADRA-MB'!F35,'ESCUADRA-EM'!F35,'ESCUADRA-RC'!F35)</f>
        <v>7.8</v>
      </c>
      <c r="G35" s="57">
        <f>AVERAGE('ESCUADRA-CM'!G35,'ESCUADRA-FH'!G35,'ESCUADRA-MB'!G35,'ESCUADRA-EM'!G35,'ESCUADRA-RC'!G35)</f>
        <v>8</v>
      </c>
      <c r="H35" s="57">
        <f>AVERAGE('ESCUADRA-CM'!H35,'ESCUADRA-FH'!H35,'ESCUADRA-MB'!H35,'ESCUADRA-EM'!H35,'ESCUADRA-RC'!H35)</f>
        <v>8.6</v>
      </c>
      <c r="I35" s="57" t="e">
        <f>AVERAGE('ESCUADRA-CM'!I35,'ESCUADRA-FH'!I35,'ESCUADRA-MB'!I35,'ESCUADRA-EM'!I35,'ESCUADRA-RC'!I35)</f>
        <v>#DIV/0!</v>
      </c>
      <c r="J35" s="57">
        <f>AVERAGE('ESCUADRA-CM'!J35,'ESCUADRA-FH'!J35,'ESCUADRA-MB'!J35,'ESCUADRA-EM'!J35,'ESCUADRA-RC'!J35)</f>
        <v>8.4</v>
      </c>
      <c r="K35" s="57">
        <f>AVERAGE('ESCUADRA-CM'!K35,'ESCUADRA-FH'!K35,'ESCUADRA-MB'!K35,'ESCUADRA-EM'!K35,'ESCUADRA-RC'!K35)</f>
        <v>8.1999999999999993</v>
      </c>
      <c r="L35" s="57">
        <f>AVERAGE('ESCUADRA-CM'!L35,'ESCUADRA-FH'!L35,'ESCUADRA-MB'!L35,'ESCUADRA-EM'!L35,'ESCUADRA-RC'!L35)</f>
        <v>5.6</v>
      </c>
      <c r="M35" s="57">
        <f>AVERAGE('ESCUADRA-CM'!M35,'ESCUADRA-FH'!M35,'ESCUADRA-MB'!M35,'ESCUADRA-EM'!M35,'ESCUADRA-RC'!M35)</f>
        <v>9.8000000000000007</v>
      </c>
      <c r="N35" s="57">
        <f>AVERAGE('ESCUADRA-CM'!N35,'ESCUADRA-FH'!N35,'ESCUADRA-MB'!N35,'ESCUADRA-EM'!N35,'ESCUADRA-RC'!N35)</f>
        <v>7.8</v>
      </c>
      <c r="O35" s="57">
        <f>AVERAGE('ESCUADRA-CM'!O35,'ESCUADRA-FH'!O35,'ESCUADRA-MB'!O35,'ESCUADRA-EM'!O35,'ESCUADRA-RC'!O35)</f>
        <v>7.8</v>
      </c>
      <c r="P35" s="57">
        <f>AVERAGE('ESCUADRA-CM'!P35,'ESCUADRA-FH'!P35,'ESCUADRA-MB'!P35,'ESCUADRA-EM'!P35,'ESCUADRA-RC'!P35)</f>
        <v>8.4</v>
      </c>
      <c r="Q35" s="57">
        <f>AVERAGE('ESCUADRA-CM'!Q35,'ESCUADRA-FH'!Q35,'ESCUADRA-MB'!Q35,'ESCUADRA-EM'!Q35,'ESCUADRA-RC'!Q35)</f>
        <v>8.1999999999999993</v>
      </c>
      <c r="R35" s="57">
        <f>AVERAGE('ESCUADRA-CM'!R35,'ESCUADRA-FH'!R35,'ESCUADRA-MB'!R35,'ESCUADRA-EM'!R35,'ESCUADRA-RC'!R35)</f>
        <v>8.4</v>
      </c>
      <c r="S35" s="57">
        <f>AVERAGE('ESCUADRA-CM'!S35,'ESCUADRA-FH'!S35,'ESCUADRA-MB'!S35,'ESCUADRA-EM'!S35,'ESCUADRA-RC'!S35)</f>
        <v>8.6</v>
      </c>
      <c r="T35" s="57">
        <f>AVERAGE('ESCUADRA-CM'!T35,'ESCUADRA-FH'!T35,'ESCUADRA-MB'!T35,'ESCUADRA-EM'!T35,'ESCUADRA-RC'!T35)</f>
        <v>9.1999999999999993</v>
      </c>
      <c r="U35" s="57">
        <f>AVERAGE('ESCUADRA-CM'!U35,'ESCUADRA-FH'!U35,'ESCUADRA-MB'!U35,'ESCUADRA-EM'!D34,'ESCUADRA-RC'!U35)</f>
        <v>9.25</v>
      </c>
      <c r="V35" s="57">
        <f>AVERAGE('ESCUADRA-CM'!V35,'ESCUADRA-FH'!V35,'ESCUADRA-MB'!V35,'ESCUADRA-EM'!V35,'ESCUADRA-RC'!V35)</f>
        <v>9.4</v>
      </c>
      <c r="W35" s="57">
        <f>AVERAGE('ESCUADRA-CM'!W35,'ESCUADRA-FH'!W35,'ESCUADRA-MB'!W35,'ESCUADRA-EM'!W35,'ESCUADRA-RC'!W35)</f>
        <v>9</v>
      </c>
      <c r="X35" s="57">
        <f>AVERAGE('ESCUADRA-CM'!X35,'ESCUADRA-FH'!X35,'ESCUADRA-MB'!X35,'ESCUADRA-EM'!X35,'ESCUADRA-RC'!X35)</f>
        <v>8.4</v>
      </c>
      <c r="Y35" s="57">
        <f>AVERAGE('ESCUADRA-CM'!Y35,'ESCUADRA-FH'!Y35,'ESCUADRA-MB'!Y35,'ESCUADRA-EM'!Y35,'ESCUADRA-RC'!Y35)</f>
        <v>9.4</v>
      </c>
      <c r="Z35" s="57">
        <f>AVERAGE('ESCUADRA-CM'!Z35,'ESCUADRA-FH'!Z35,'ESCUADRA-MB'!Z35,'ESCUADRA-EM'!Z35,'ESCUADRA-RC'!Z35)</f>
        <v>8.6</v>
      </c>
      <c r="AA35" s="57">
        <f>AVERAGE('ESCUADRA-CM'!AA35,'ESCUADRA-FH'!AA35,'ESCUADRA-MB'!AA35,'ESCUADRA-EM'!AA35,'ESCUADRA-RC'!AA35)</f>
        <v>8.4</v>
      </c>
      <c r="AB35" s="57">
        <f>AVERAGE('ESCUADRA-CM'!AB35,'ESCUADRA-FH'!AB35,'ESCUADRA-MB'!AB35,'ESCUADRA-EM'!AB35,'ESCUADRA-RC'!AB35)</f>
        <v>8.4</v>
      </c>
      <c r="AC35" s="57">
        <f>AVERAGE('ESCUADRA-CM'!AC35,'ESCUADRA-FH'!AC35,'ESCUADRA-MB'!AC35,'ESCUADRA-EM'!AC35,'ESCUADRA-RC'!AC35)</f>
        <v>9.1999999999999993</v>
      </c>
      <c r="AD35" s="57">
        <f>AVERAGE('ESCUADRA-CM'!AD35,'ESCUADRA-FH'!AD35,'ESCUADRA-MB'!AD35,'ESCUADRA-EM'!AD35,'ESCUADRA-RC'!AD35)</f>
        <v>8.8000000000000007</v>
      </c>
      <c r="AE35" s="57">
        <f>AVERAGE('ESCUADRA-CM'!AE35,'ESCUADRA-FH'!AE35,'ESCUADRA-MB'!AE35,'ESCUADRA-EM'!AE35,'ESCUADRA-RC'!AE35)</f>
        <v>6.8</v>
      </c>
      <c r="AF35" s="57">
        <f>AVERAGE('ESCUADRA-CM'!AF35,'ESCUADRA-FH'!AF35,'ESCUADRA-MB'!AF35,'ESCUADRA-EM'!AF35,'ESCUADRA-RC'!AF35)</f>
        <v>8.8000000000000007</v>
      </c>
      <c r="AG35" s="57">
        <f>AVERAGE('ESCUADRA-CM'!AG35,'ESCUADRA-FH'!AG35,'ESCUADRA-MB'!AG35,'ESCUADRA-EM'!AG35,'ESCUADRA-RC'!AG35)</f>
        <v>8.8000000000000007</v>
      </c>
      <c r="AH35" s="57">
        <f>AVERAGE('ESCUADRA-CM'!AH35,'ESCUADRA-FH'!AH35,'ESCUADRA-MB'!AH35,'ESCUADRA-EM'!AH35,'ESCUADRA-RC'!AH35)</f>
        <v>8.1999999999999993</v>
      </c>
      <c r="AI35" s="57">
        <f>AVERAGE('ESCUADRA-CM'!AI35,'ESCUADRA-FH'!AI35,'ESCUADRA-MB'!AI35,'ESCUADRA-EM'!AI35,'ESCUADRA-RC'!AI35)</f>
        <v>8.4</v>
      </c>
      <c r="AJ35" s="57">
        <f>AVERAGE('ESCUADRA-CM'!AJ35,'ESCUADRA-FH'!AJ35,'ESCUADRA-MB'!AJ35,'ESCUADRA-EM'!AJ35,'ESCUADRA-RC'!AJ35)</f>
        <v>8</v>
      </c>
    </row>
    <row r="36" spans="1:36" ht="12" customHeight="1">
      <c r="A36" s="5"/>
      <c r="B36" s="20" t="s">
        <v>8</v>
      </c>
      <c r="C36" s="32" t="s">
        <v>31</v>
      </c>
      <c r="D36" s="57">
        <f>AVERAGE('ESCUADRA-CM'!D36,'ESCUADRA-FH'!D36,'ESCUADRA-MB'!D36,'ESCUADRA-EM'!D36,'ESCUADRA-RC'!D36)</f>
        <v>8.4</v>
      </c>
      <c r="E36" s="57">
        <f>AVERAGE('ESCUADRA-CM'!E36,'ESCUADRA-FH'!E36,'ESCUADRA-MB'!E36,'ESCUADRA-EM'!E36,'ESCUADRA-RC'!E36)</f>
        <v>7.6</v>
      </c>
      <c r="F36" s="57">
        <f>AVERAGE('ESCUADRA-CM'!F36,'ESCUADRA-FH'!F36,'ESCUADRA-MB'!F36,'ESCUADRA-EM'!F36,'ESCUADRA-RC'!F36)</f>
        <v>8</v>
      </c>
      <c r="G36" s="57">
        <f>AVERAGE('ESCUADRA-CM'!G36,'ESCUADRA-FH'!G36,'ESCUADRA-MB'!G36,'ESCUADRA-EM'!G36,'ESCUADRA-RC'!G36)</f>
        <v>7.8</v>
      </c>
      <c r="H36" s="57">
        <f>AVERAGE('ESCUADRA-CM'!H36,'ESCUADRA-FH'!H36,'ESCUADRA-MB'!H36,'ESCUADRA-EM'!H36,'ESCUADRA-RC'!H36)</f>
        <v>8.4</v>
      </c>
      <c r="I36" s="57" t="e">
        <f>AVERAGE('ESCUADRA-CM'!I36,'ESCUADRA-FH'!I36,'ESCUADRA-MB'!I36,'ESCUADRA-EM'!I36,'ESCUADRA-RC'!I36)</f>
        <v>#DIV/0!</v>
      </c>
      <c r="J36" s="57">
        <f>AVERAGE('ESCUADRA-CM'!J36,'ESCUADRA-FH'!J36,'ESCUADRA-MB'!J36,'ESCUADRA-EM'!J36,'ESCUADRA-RC'!J36)</f>
        <v>8.6</v>
      </c>
      <c r="K36" s="57">
        <f>AVERAGE('ESCUADRA-CM'!K36,'ESCUADRA-FH'!K36,'ESCUADRA-MB'!K36,'ESCUADRA-EM'!K36,'ESCUADRA-RC'!K36)</f>
        <v>8</v>
      </c>
      <c r="L36" s="57">
        <f>AVERAGE('ESCUADRA-CM'!L36,'ESCUADRA-FH'!L36,'ESCUADRA-MB'!L36,'ESCUADRA-EM'!L36,'ESCUADRA-RC'!L36)</f>
        <v>6.2</v>
      </c>
      <c r="M36" s="57">
        <f>AVERAGE('ESCUADRA-CM'!M36,'ESCUADRA-FH'!M36,'ESCUADRA-MB'!M36,'ESCUADRA-EM'!M36,'ESCUADRA-RC'!M36)</f>
        <v>9.6</v>
      </c>
      <c r="N36" s="57">
        <f>AVERAGE('ESCUADRA-CM'!N36,'ESCUADRA-FH'!N36,'ESCUADRA-MB'!N36,'ESCUADRA-EM'!N36,'ESCUADRA-RC'!N36)</f>
        <v>8.1999999999999993</v>
      </c>
      <c r="O36" s="57">
        <f>AVERAGE('ESCUADRA-CM'!O36,'ESCUADRA-FH'!O36,'ESCUADRA-MB'!O36,'ESCUADRA-EM'!O36,'ESCUADRA-RC'!O36)</f>
        <v>7.8</v>
      </c>
      <c r="P36" s="57">
        <f>AVERAGE('ESCUADRA-CM'!P36,'ESCUADRA-FH'!P36,'ESCUADRA-MB'!P36,'ESCUADRA-EM'!P36,'ESCUADRA-RC'!P36)</f>
        <v>8.4</v>
      </c>
      <c r="Q36" s="57">
        <f>AVERAGE('ESCUADRA-CM'!Q36,'ESCUADRA-FH'!Q36,'ESCUADRA-MB'!Q36,'ESCUADRA-EM'!Q36,'ESCUADRA-RC'!Q36)</f>
        <v>8.1999999999999993</v>
      </c>
      <c r="R36" s="57">
        <f>AVERAGE('ESCUADRA-CM'!R36,'ESCUADRA-FH'!R36,'ESCUADRA-MB'!R36,'ESCUADRA-EM'!R36,'ESCUADRA-RC'!R36)</f>
        <v>8.4</v>
      </c>
      <c r="S36" s="57">
        <f>AVERAGE('ESCUADRA-CM'!S36,'ESCUADRA-FH'!S36,'ESCUADRA-MB'!S36,'ESCUADRA-EM'!S36,'ESCUADRA-RC'!S36)</f>
        <v>8.8000000000000007</v>
      </c>
      <c r="T36" s="57">
        <f>AVERAGE('ESCUADRA-CM'!T36,'ESCUADRA-FH'!T36,'ESCUADRA-MB'!T36,'ESCUADRA-EM'!T36,'ESCUADRA-RC'!T36)</f>
        <v>9.6</v>
      </c>
      <c r="U36" s="57">
        <f>AVERAGE('ESCUADRA-CM'!U36,'ESCUADRA-FH'!U36,'ESCUADRA-MB'!U36,'ESCUADRA-EM'!U36,'ESCUADRA-RC'!U36)</f>
        <v>9.4</v>
      </c>
      <c r="V36" s="57">
        <f>AVERAGE('ESCUADRA-CM'!V36,'ESCUADRA-FH'!V36,'ESCUADRA-MB'!V36,'ESCUADRA-EM'!V36,'ESCUADRA-RC'!V36)</f>
        <v>8.4</v>
      </c>
      <c r="W36" s="57">
        <f>AVERAGE('ESCUADRA-CM'!W36,'ESCUADRA-FH'!W36,'ESCUADRA-MB'!W36,'ESCUADRA-EM'!W36,'ESCUADRA-RC'!W36)</f>
        <v>8.4</v>
      </c>
      <c r="X36" s="57">
        <f>AVERAGE('ESCUADRA-CM'!X36,'ESCUADRA-FH'!X36,'ESCUADRA-MB'!X36,'ESCUADRA-EM'!X36,'ESCUADRA-RC'!X36)</f>
        <v>8.6</v>
      </c>
      <c r="Y36" s="57">
        <f>AVERAGE('ESCUADRA-CM'!Y36,'ESCUADRA-FH'!Y36,'ESCUADRA-MB'!Y36,'ESCUADRA-EM'!Y36,'ESCUADRA-RC'!Y36)</f>
        <v>8.4</v>
      </c>
      <c r="Z36" s="57">
        <f>AVERAGE('ESCUADRA-CM'!Z36,'ESCUADRA-FH'!Z36,'ESCUADRA-MB'!Z36,'ESCUADRA-EM'!Z36,'ESCUADRA-RC'!Z36)</f>
        <v>8.4</v>
      </c>
      <c r="AA36" s="57">
        <f>AVERAGE('ESCUADRA-CM'!AA36,'ESCUADRA-FH'!AA36,'ESCUADRA-MB'!AA36,'ESCUADRA-EM'!AA36,'ESCUADRA-RC'!AA36)</f>
        <v>9.1999999999999993</v>
      </c>
      <c r="AB36" s="57">
        <f>AVERAGE('ESCUADRA-CM'!AB36,'ESCUADRA-FH'!AB36,'ESCUADRA-MB'!AB36,'ESCUADRA-EM'!AB36,'ESCUADRA-RC'!AB36)</f>
        <v>8.4</v>
      </c>
      <c r="AC36" s="57">
        <f>AVERAGE('ESCUADRA-CM'!AC36,'ESCUADRA-FH'!AC36,'ESCUADRA-MB'!AC36,'ESCUADRA-EM'!AC36,'ESCUADRA-RC'!AC36)</f>
        <v>8.4</v>
      </c>
      <c r="AD36" s="57">
        <f>AVERAGE('ESCUADRA-CM'!AD36,'ESCUADRA-FH'!AD36,'ESCUADRA-MB'!AD36,'ESCUADRA-EM'!AD36,'ESCUADRA-RC'!AD36)</f>
        <v>8.6</v>
      </c>
      <c r="AE36" s="57">
        <f>AVERAGE('ESCUADRA-CM'!AE36,'ESCUADRA-FH'!AE36,'ESCUADRA-MB'!AE36,'ESCUADRA-EM'!AE36,'ESCUADRA-RC'!AE36)</f>
        <v>8</v>
      </c>
      <c r="AF36" s="57">
        <f>AVERAGE('ESCUADRA-CM'!AF36,'ESCUADRA-FH'!AF36,'ESCUADRA-MB'!AF36,'ESCUADRA-EM'!AF36,'ESCUADRA-RC'!AF36)</f>
        <v>8.4</v>
      </c>
      <c r="AG36" s="57">
        <f>AVERAGE('ESCUADRA-CM'!AG36,'ESCUADRA-FH'!AG36,'ESCUADRA-MB'!AG36,'ESCUADRA-EM'!AG36,'ESCUADRA-RC'!AG36)</f>
        <v>8.8000000000000007</v>
      </c>
      <c r="AH36" s="57">
        <f>AVERAGE('ESCUADRA-CM'!AH36,'ESCUADRA-FH'!AH36,'ESCUADRA-MB'!AH36,'ESCUADRA-EM'!AH36,'ESCUADRA-RC'!AH36)</f>
        <v>8.4</v>
      </c>
      <c r="AI36" s="57">
        <f>AVERAGE('ESCUADRA-CM'!AI36,'ESCUADRA-FH'!AI36,'ESCUADRA-MB'!AI36,'ESCUADRA-EM'!AI36,'ESCUADRA-RC'!AI36)</f>
        <v>8.6</v>
      </c>
      <c r="AJ36" s="57">
        <f>AVERAGE('ESCUADRA-CM'!AJ36,'ESCUADRA-FH'!AJ36,'ESCUADRA-MB'!AJ36,'ESCUADRA-EM'!AJ36,'ESCUADRA-RC'!AJ36)</f>
        <v>8.1999999999999993</v>
      </c>
    </row>
    <row r="37" spans="1:36" ht="12" customHeight="1">
      <c r="A37" s="5"/>
      <c r="B37" s="20" t="s">
        <v>8</v>
      </c>
      <c r="C37" s="32" t="s">
        <v>32</v>
      </c>
      <c r="D37" s="57">
        <f>AVERAGE('ESCUADRA-CM'!D37,'ESCUADRA-FH'!D37,'ESCUADRA-MB'!D37,'ESCUADRA-EM'!D37,'ESCUADRA-RC'!D37)</f>
        <v>9.4</v>
      </c>
      <c r="E37" s="57">
        <f>AVERAGE('ESCUADRA-CM'!E37,'ESCUADRA-FH'!E37,'ESCUADRA-MB'!E37,'ESCUADRA-EM'!E37,'ESCUADRA-RC'!E37)</f>
        <v>7.4</v>
      </c>
      <c r="F37" s="57">
        <f>AVERAGE('ESCUADRA-CM'!F37,'ESCUADRA-FH'!F37,'ESCUADRA-MB'!F37,'ESCUADRA-EM'!F37,'ESCUADRA-RC'!F37)</f>
        <v>7.8</v>
      </c>
      <c r="G37" s="57">
        <f>AVERAGE('ESCUADRA-CM'!G37,'ESCUADRA-FH'!G37,'ESCUADRA-MB'!G37,'ESCUADRA-EM'!G37,'ESCUADRA-RC'!G37)</f>
        <v>8.1999999999999993</v>
      </c>
      <c r="H37" s="57">
        <f>AVERAGE('ESCUADRA-CM'!H37,'ESCUADRA-FH'!H37,'ESCUADRA-MB'!H37,'ESCUADRA-EM'!H37,'ESCUADRA-RC'!H37)</f>
        <v>8.8000000000000007</v>
      </c>
      <c r="I37" s="57" t="e">
        <f>AVERAGE('ESCUADRA-CM'!I37,'ESCUADRA-FH'!I37,'ESCUADRA-MB'!I37,'ESCUADRA-EM'!I37,'ESCUADRA-RC'!I37)</f>
        <v>#DIV/0!</v>
      </c>
      <c r="J37" s="57">
        <f>AVERAGE('ESCUADRA-CM'!J37,'ESCUADRA-FH'!J37,'ESCUADRA-MB'!J37,'ESCUADRA-EM'!J37,'ESCUADRA-RC'!J37)</f>
        <v>8.4</v>
      </c>
      <c r="K37" s="57">
        <f>AVERAGE('ESCUADRA-CM'!K37,'ESCUADRA-FH'!K37,'ESCUADRA-MB'!K37,'ESCUADRA-EM'!K37,'ESCUADRA-RC'!K37)</f>
        <v>8.1999999999999993</v>
      </c>
      <c r="L37" s="57">
        <f>AVERAGE('ESCUADRA-CM'!L37,'ESCUADRA-FH'!L37,'ESCUADRA-MB'!L37,'ESCUADRA-EM'!L37,'ESCUADRA-RC'!L37)</f>
        <v>6.2</v>
      </c>
      <c r="M37" s="57">
        <f>AVERAGE('ESCUADRA-CM'!M37,'ESCUADRA-FH'!M37,'ESCUADRA-MB'!M37,'ESCUADRA-EM'!M37,'ESCUADRA-RC'!M37)</f>
        <v>9.1999999999999993</v>
      </c>
      <c r="N37" s="57">
        <f>AVERAGE('ESCUADRA-CM'!N37,'ESCUADRA-FH'!N37,'ESCUADRA-MB'!N37,'ESCUADRA-EM'!N37,'ESCUADRA-RC'!N37)</f>
        <v>8.6</v>
      </c>
      <c r="O37" s="57">
        <f>AVERAGE('ESCUADRA-CM'!O37,'ESCUADRA-FH'!O37,'ESCUADRA-MB'!O37,'ESCUADRA-EM'!O37,'ESCUADRA-RC'!O37)</f>
        <v>8</v>
      </c>
      <c r="P37" s="57">
        <f>AVERAGE('ESCUADRA-CM'!P37,'ESCUADRA-FH'!P37,'ESCUADRA-MB'!P37,'ESCUADRA-EM'!P37,'ESCUADRA-RC'!P37)</f>
        <v>8.4</v>
      </c>
      <c r="Q37" s="57">
        <f>AVERAGE('ESCUADRA-CM'!Q37,'ESCUADRA-FH'!Q37,'ESCUADRA-MB'!Q37,'ESCUADRA-EM'!Q37,'ESCUADRA-RC'!Q37)</f>
        <v>8</v>
      </c>
      <c r="R37" s="57">
        <f>AVERAGE('ESCUADRA-CM'!R37,'ESCUADRA-FH'!R37,'ESCUADRA-MB'!R37,'ESCUADRA-EM'!R37,'ESCUADRA-RC'!R37)</f>
        <v>8.6</v>
      </c>
      <c r="S37" s="57">
        <f>AVERAGE('ESCUADRA-CM'!S37,'ESCUADRA-FH'!S37,'ESCUADRA-MB'!S37,'ESCUADRA-EM'!S37,'ESCUADRA-RC'!S37)</f>
        <v>9</v>
      </c>
      <c r="T37" s="57">
        <f>AVERAGE('ESCUADRA-CM'!T37,'ESCUADRA-FH'!T37,'ESCUADRA-MB'!T37,'ESCUADRA-EM'!T37,'ESCUADRA-RC'!T37)</f>
        <v>9.4</v>
      </c>
      <c r="U37" s="57">
        <f>AVERAGE('ESCUADRA-CM'!U37,'ESCUADRA-FH'!U37,'ESCUADRA-MB'!U37,'ESCUADRA-EM'!U37,'ESCUADRA-RC'!U37)</f>
        <v>10</v>
      </c>
      <c r="V37" s="57">
        <f>AVERAGE('ESCUADRA-CM'!V37,'ESCUADRA-FH'!V37,'ESCUADRA-MB'!V37,'ESCUADRA-EM'!V37,'ESCUADRA-RC'!V37)</f>
        <v>9.1999999999999993</v>
      </c>
      <c r="W37" s="57">
        <f>AVERAGE('ESCUADRA-CM'!W37,'ESCUADRA-FH'!W37,'ESCUADRA-MB'!W37,'ESCUADRA-EM'!W37,'ESCUADRA-RC'!W37)</f>
        <v>8.4</v>
      </c>
      <c r="X37" s="57">
        <f>AVERAGE('ESCUADRA-CM'!X37,'ESCUADRA-FH'!X37,'ESCUADRA-MB'!X37,'ESCUADRA-EM'!X37,'ESCUADRA-RC'!X37)</f>
        <v>9</v>
      </c>
      <c r="Y37" s="57">
        <f>AVERAGE('ESCUADRA-CM'!Y37,'ESCUADRA-FH'!Y37,'ESCUADRA-MB'!Y37,'ESCUADRA-EM'!Y37,'ESCUADRA-RC'!Y37)</f>
        <v>8.6</v>
      </c>
      <c r="Z37" s="57">
        <f>AVERAGE('ESCUADRA-CM'!Z37,'ESCUADRA-FH'!Z37,'ESCUADRA-MB'!Z37,'ESCUADRA-EM'!Z37,'ESCUADRA-RC'!Z37)</f>
        <v>8.6</v>
      </c>
      <c r="AA37" s="57">
        <f>AVERAGE('ESCUADRA-CM'!AA37,'ESCUADRA-FH'!AA37,'ESCUADRA-MB'!AA37,'ESCUADRA-EM'!AA37,'ESCUADRA-RC'!AA37)</f>
        <v>9.6</v>
      </c>
      <c r="AB37" s="57">
        <f>AVERAGE('ESCUADRA-CM'!AB37,'ESCUADRA-FH'!AB37,'ESCUADRA-MB'!AB37,'ESCUADRA-EM'!AB37,'ESCUADRA-RC'!AB37)</f>
        <v>8.1999999999999993</v>
      </c>
      <c r="AC37" s="57">
        <f>AVERAGE('ESCUADRA-CM'!AC37,'ESCUADRA-FH'!AC37,'ESCUADRA-MB'!AC37,'ESCUADRA-EM'!AC37,'ESCUADRA-RC'!AC37)</f>
        <v>8.6</v>
      </c>
      <c r="AD37" s="57">
        <f>AVERAGE('ESCUADRA-CM'!AD37,'ESCUADRA-FH'!AD37,'ESCUADRA-MB'!AD37,'ESCUADRA-EM'!AD37,'ESCUADRA-RC'!AD37)</f>
        <v>8.8000000000000007</v>
      </c>
      <c r="AE37" s="57">
        <f>AVERAGE('ESCUADRA-CM'!AE37,'ESCUADRA-FH'!AE37,'ESCUADRA-MB'!AE37,'ESCUADRA-EM'!AE37,'ESCUADRA-RC'!AE37)</f>
        <v>7.8</v>
      </c>
      <c r="AF37" s="57">
        <f>AVERAGE('ESCUADRA-CM'!AF37,'ESCUADRA-FH'!AF37,'ESCUADRA-MB'!AF37,'ESCUADRA-EM'!AF37,'ESCUADRA-RC'!AF37)</f>
        <v>9.4</v>
      </c>
      <c r="AG37" s="57">
        <f>AVERAGE('ESCUADRA-CM'!AG37,'ESCUADRA-FH'!AG37,'ESCUADRA-MB'!AG37,'ESCUADRA-EM'!AG37,'ESCUADRA-RC'!AG37)</f>
        <v>9</v>
      </c>
      <c r="AH37" s="57">
        <f>AVERAGE('ESCUADRA-CM'!AH37,'ESCUADRA-FH'!AH37,'ESCUADRA-MB'!AH37,'ESCUADRA-EM'!AH37,'ESCUADRA-RC'!AH37)</f>
        <v>8.6</v>
      </c>
      <c r="AI37" s="57">
        <f>AVERAGE('ESCUADRA-CM'!AI37,'ESCUADRA-FH'!AI37,'ESCUADRA-MB'!AI37,'ESCUADRA-EM'!AI37,'ESCUADRA-RC'!AI37)</f>
        <v>8.8000000000000007</v>
      </c>
      <c r="AJ37" s="57">
        <f>AVERAGE('ESCUADRA-CM'!AJ37,'ESCUADRA-FH'!AJ37,'ESCUADRA-MB'!AJ37,'ESCUADRA-EM'!AJ37,'ESCUADRA-RC'!AJ37)</f>
        <v>8.6</v>
      </c>
    </row>
    <row r="38" spans="1:36" ht="12" customHeight="1">
      <c r="A38" s="5"/>
      <c r="B38" s="20" t="s">
        <v>8</v>
      </c>
      <c r="C38" s="32" t="s">
        <v>33</v>
      </c>
      <c r="D38" s="57">
        <f>AVERAGE('ESCUADRA-CM'!D38,'ESCUADRA-FH'!D38,'ESCUADRA-MB'!D38,'ESCUADRA-EM'!D38,'ESCUADRA-RC'!D38)</f>
        <v>8.8000000000000007</v>
      </c>
      <c r="E38" s="57">
        <f>AVERAGE('ESCUADRA-CM'!E38,'ESCUADRA-FH'!E38,'ESCUADRA-MB'!E38,'ESCUADRA-EM'!E38,'ESCUADRA-RC'!E38)</f>
        <v>7.6</v>
      </c>
      <c r="F38" s="57">
        <f>AVERAGE('ESCUADRA-CM'!F38,'ESCUADRA-FH'!F38,'ESCUADRA-MB'!F38,'ESCUADRA-EM'!F38,'ESCUADRA-RC'!F38)</f>
        <v>8.1999999999999993</v>
      </c>
      <c r="G38" s="57">
        <f>AVERAGE('ESCUADRA-CM'!G38,'ESCUADRA-FH'!G38,'ESCUADRA-MB'!G38,'ESCUADRA-EM'!G38,'ESCUADRA-RC'!G38)</f>
        <v>8</v>
      </c>
      <c r="H38" s="57">
        <f>AVERAGE('ESCUADRA-CM'!H38,'ESCUADRA-FH'!H38,'ESCUADRA-MB'!H38,'ESCUADRA-EM'!H38,'ESCUADRA-RC'!H38)</f>
        <v>8.4</v>
      </c>
      <c r="I38" s="57" t="e">
        <f>AVERAGE('ESCUADRA-CM'!I38,'ESCUADRA-FH'!I38,'ESCUADRA-MB'!I38,'ESCUADRA-EM'!I38,'ESCUADRA-RC'!I38)</f>
        <v>#DIV/0!</v>
      </c>
      <c r="J38" s="57">
        <f>AVERAGE('ESCUADRA-CM'!J38,'ESCUADRA-FH'!J38,'ESCUADRA-MB'!J38,'ESCUADRA-EM'!J38,'ESCUADRA-RC'!J38)</f>
        <v>8</v>
      </c>
      <c r="K38" s="57">
        <f>AVERAGE('ESCUADRA-CM'!K38,'ESCUADRA-FH'!K38,'ESCUADRA-MB'!K38,'ESCUADRA-EM'!K38,'ESCUADRA-RC'!K38)</f>
        <v>8.4</v>
      </c>
      <c r="L38" s="57">
        <f>AVERAGE('ESCUADRA-CM'!L38,'ESCUADRA-FH'!L38,'ESCUADRA-MB'!L38,'ESCUADRA-EM'!L38,'ESCUADRA-RC'!L38)</f>
        <v>5.8</v>
      </c>
      <c r="M38" s="57">
        <f>AVERAGE('ESCUADRA-CM'!M38,'ESCUADRA-FH'!M38,'ESCUADRA-MB'!M38,'ESCUADRA-EM'!M38,'ESCUADRA-RC'!M38)</f>
        <v>9.1999999999999993</v>
      </c>
      <c r="N38" s="57">
        <f>AVERAGE('ESCUADRA-CM'!N38,'ESCUADRA-FH'!N38,'ESCUADRA-MB'!N38,'ESCUADRA-EM'!N38,'ESCUADRA-RC'!N38)</f>
        <v>8.1999999999999993</v>
      </c>
      <c r="O38" s="57">
        <f>AVERAGE('ESCUADRA-CM'!O38,'ESCUADRA-FH'!O38,'ESCUADRA-MB'!O38,'ESCUADRA-EM'!O38,'ESCUADRA-RC'!O38)</f>
        <v>7.6</v>
      </c>
      <c r="P38" s="57">
        <f>AVERAGE('ESCUADRA-CM'!P38,'ESCUADRA-FH'!P38,'ESCUADRA-MB'!P38,'ESCUADRA-EM'!P38,'ESCUADRA-RC'!P38)</f>
        <v>8.1999999999999993</v>
      </c>
      <c r="Q38" s="57">
        <f>AVERAGE('ESCUADRA-CM'!Q38,'ESCUADRA-FH'!Q38,'ESCUADRA-MB'!Q38,'ESCUADRA-EM'!Q38,'ESCUADRA-RC'!Q38)</f>
        <v>8.1999999999999993</v>
      </c>
      <c r="R38" s="57">
        <f>AVERAGE('ESCUADRA-CM'!R38,'ESCUADRA-FH'!R38,'ESCUADRA-MB'!R38,'ESCUADRA-EM'!R38,'ESCUADRA-RC'!R38)</f>
        <v>8.1999999999999993</v>
      </c>
      <c r="S38" s="57">
        <f>AVERAGE('ESCUADRA-CM'!S38,'ESCUADRA-FH'!S38,'ESCUADRA-MB'!S38,'ESCUADRA-EM'!S38,'ESCUADRA-RC'!S38)</f>
        <v>8.6</v>
      </c>
      <c r="T38" s="57">
        <f>AVERAGE('ESCUADRA-CM'!T38,'ESCUADRA-FH'!T38,'ESCUADRA-MB'!T38,'ESCUADRA-EM'!T38,'ESCUADRA-RC'!T38)</f>
        <v>9.4</v>
      </c>
      <c r="U38" s="57">
        <f>AVERAGE('ESCUADRA-CM'!U38,'ESCUADRA-FH'!U38,'ESCUADRA-MB'!U38,'ESCUADRA-EM'!U38,'ESCUADRA-RC'!U38)</f>
        <v>9</v>
      </c>
      <c r="V38" s="57">
        <f>AVERAGE('ESCUADRA-CM'!V38,'ESCUADRA-FH'!V38,'ESCUADRA-MB'!V38,'ESCUADRA-EM'!V38,'ESCUADRA-RC'!V38)</f>
        <v>8.4</v>
      </c>
      <c r="W38" s="57">
        <f>AVERAGE('ESCUADRA-CM'!W38,'ESCUADRA-FH'!W38,'ESCUADRA-MB'!W38,'ESCUADRA-EM'!W38,'ESCUADRA-RC'!W38)</f>
        <v>8.1999999999999993</v>
      </c>
      <c r="X38" s="57">
        <f>AVERAGE('ESCUADRA-CM'!X38,'ESCUADRA-FH'!X38,'ESCUADRA-MB'!X38,'ESCUADRA-EM'!X38,'ESCUADRA-RC'!X38)</f>
        <v>8.8000000000000007</v>
      </c>
      <c r="Y38" s="57">
        <f>AVERAGE('ESCUADRA-CM'!Y38,'ESCUADRA-FH'!Y38,'ESCUADRA-MB'!Y38,'ESCUADRA-EM'!Y38,'ESCUADRA-RC'!Y38)</f>
        <v>8.4</v>
      </c>
      <c r="Z38" s="57">
        <f>AVERAGE('ESCUADRA-CM'!Z38,'ESCUADRA-FH'!Z38,'ESCUADRA-MB'!Z38,'ESCUADRA-EM'!Z38,'ESCUADRA-RC'!Z38)</f>
        <v>8</v>
      </c>
      <c r="AA38" s="57">
        <f>AVERAGE('ESCUADRA-CM'!AA38,'ESCUADRA-FH'!AA38,'ESCUADRA-MB'!AA38,'ESCUADRA-EM'!AA38,'ESCUADRA-RC'!AA38)</f>
        <v>8.4</v>
      </c>
      <c r="AB38" s="57">
        <f>AVERAGE('ESCUADRA-CM'!AB38,'ESCUADRA-FH'!AB38,'ESCUADRA-MB'!AB38,'ESCUADRA-EM'!AB38,'ESCUADRA-RC'!AB38)</f>
        <v>8</v>
      </c>
      <c r="AC38" s="57">
        <f>AVERAGE('ESCUADRA-CM'!AC38,'ESCUADRA-FH'!AC38,'ESCUADRA-MB'!AC38,'ESCUADRA-EM'!AC38,'ESCUADRA-RC'!AC38)</f>
        <v>8.8000000000000007</v>
      </c>
      <c r="AD38" s="57">
        <f>AVERAGE('ESCUADRA-CM'!AD38,'ESCUADRA-FH'!AD38,'ESCUADRA-MB'!AD38,'ESCUADRA-EM'!AD38,'ESCUADRA-RC'!AD38)</f>
        <v>8.4</v>
      </c>
      <c r="AE38" s="57">
        <f>AVERAGE('ESCUADRA-CM'!AE38,'ESCUADRA-FH'!AE38,'ESCUADRA-MB'!AE38,'ESCUADRA-EM'!AE38,'ESCUADRA-RC'!AE38)</f>
        <v>8</v>
      </c>
      <c r="AF38" s="57">
        <f>AVERAGE('ESCUADRA-CM'!AF38,'ESCUADRA-FH'!AF38,'ESCUADRA-MB'!AF38,'ESCUADRA-EM'!AF38,'ESCUADRA-RC'!AF38)</f>
        <v>8.8000000000000007</v>
      </c>
      <c r="AG38" s="57">
        <f>AVERAGE('ESCUADRA-CM'!AG38,'ESCUADRA-FH'!AG38,'ESCUADRA-MB'!AG38,'ESCUADRA-EM'!AG38,'ESCUADRA-RC'!AG38)</f>
        <v>8.4</v>
      </c>
      <c r="AH38" s="57">
        <f>AVERAGE('ESCUADRA-CM'!AH38,'ESCUADRA-FH'!AH38,'ESCUADRA-MB'!AH38,'ESCUADRA-EM'!AH38,'ESCUADRA-RC'!AH38)</f>
        <v>7.8</v>
      </c>
      <c r="AI38" s="57">
        <f>AVERAGE('ESCUADRA-CM'!AI38,'ESCUADRA-FH'!AI38,'ESCUADRA-MB'!AI38,'ESCUADRA-EM'!AI38,'ESCUADRA-RC'!AI38)</f>
        <v>9</v>
      </c>
      <c r="AJ38" s="57">
        <f>AVERAGE('ESCUADRA-CM'!AJ38,'ESCUADRA-FH'!AJ38,'ESCUADRA-MB'!AJ38,'ESCUADRA-EM'!AJ38,'ESCUADRA-RC'!AJ38)</f>
        <v>8.4</v>
      </c>
    </row>
    <row r="39" spans="1:36" ht="12" customHeight="1">
      <c r="A39" s="5"/>
      <c r="B39" s="20" t="s">
        <v>8</v>
      </c>
      <c r="C39" s="32" t="s">
        <v>34</v>
      </c>
      <c r="D39" s="57">
        <f>AVERAGE('ESCUADRA-CM'!D39,'ESCUADRA-FH'!D39,'ESCUADRA-MB'!D39,'ESCUADRA-EM'!D39,'ESCUADRA-RC'!D39)</f>
        <v>9.4</v>
      </c>
      <c r="E39" s="57">
        <f>AVERAGE('ESCUADRA-CM'!E39,'ESCUADRA-FH'!E39,'ESCUADRA-MB'!E39,'ESCUADRA-EM'!E39,'ESCUADRA-RC'!E39)</f>
        <v>8.6</v>
      </c>
      <c r="F39" s="57">
        <f>AVERAGE('ESCUADRA-CM'!F39,'ESCUADRA-FH'!F39,'ESCUADRA-MB'!F39,'ESCUADRA-EM'!F39,'ESCUADRA-RC'!F39)</f>
        <v>9.1999999999999993</v>
      </c>
      <c r="G39" s="57">
        <f>AVERAGE('ESCUADRA-CM'!G39,'ESCUADRA-FH'!G39,'ESCUADRA-MB'!G39,'ESCUADRA-EM'!G39,'ESCUADRA-RC'!G39)</f>
        <v>8.4</v>
      </c>
      <c r="H39" s="57">
        <f>AVERAGE('ESCUADRA-CM'!H39,'ESCUADRA-FH'!H39,'ESCUADRA-MB'!H39,'ESCUADRA-EM'!H39,'ESCUADRA-RC'!H39)</f>
        <v>8.8000000000000007</v>
      </c>
      <c r="I39" s="57" t="e">
        <f>AVERAGE('ESCUADRA-CM'!I39,'ESCUADRA-FH'!I39,'ESCUADRA-MB'!I39,'ESCUADRA-EM'!I39,'ESCUADRA-RC'!I39)</f>
        <v>#DIV/0!</v>
      </c>
      <c r="J39" s="57">
        <f>AVERAGE('ESCUADRA-CM'!J39,'ESCUADRA-FH'!J39,'ESCUADRA-MB'!J39,'ESCUADRA-EM'!J39,'ESCUADRA-RC'!J39)</f>
        <v>8.4</v>
      </c>
      <c r="K39" s="57">
        <f>AVERAGE('ESCUADRA-CM'!K39,'ESCUADRA-FH'!K39,'ESCUADRA-MB'!K39,'ESCUADRA-EM'!K39,'ESCUADRA-RC'!K39)</f>
        <v>8.8000000000000007</v>
      </c>
      <c r="L39" s="57">
        <f>AVERAGE('ESCUADRA-CM'!L39,'ESCUADRA-FH'!L39,'ESCUADRA-MB'!L39,'ESCUADRA-EM'!L39,'ESCUADRA-RC'!L39)</f>
        <v>6</v>
      </c>
      <c r="M39" s="57">
        <f>AVERAGE('ESCUADRA-CM'!M39,'ESCUADRA-FH'!M39,'ESCUADRA-MB'!M39,'ESCUADRA-EM'!M39,'ESCUADRA-RC'!M39)</f>
        <v>9.1999999999999993</v>
      </c>
      <c r="N39" s="57">
        <f>AVERAGE('ESCUADRA-CM'!N39,'ESCUADRA-FH'!N39,'ESCUADRA-MB'!N39,'ESCUADRA-EM'!N39,'ESCUADRA-RC'!N39)</f>
        <v>8.8000000000000007</v>
      </c>
      <c r="O39" s="57">
        <f>AVERAGE('ESCUADRA-CM'!O39,'ESCUADRA-FH'!O39,'ESCUADRA-MB'!O39,'ESCUADRA-EM'!O39,'ESCUADRA-RC'!O39)</f>
        <v>8.1999999999999993</v>
      </c>
      <c r="P39" s="57">
        <f>AVERAGE('ESCUADRA-CM'!P39,'ESCUADRA-FH'!P39,'ESCUADRA-MB'!P39,'ESCUADRA-EM'!P39,'ESCUADRA-RC'!P39)</f>
        <v>8.8000000000000007</v>
      </c>
      <c r="Q39" s="57">
        <f>AVERAGE('ESCUADRA-CM'!Q39,'ESCUADRA-FH'!Q39,'ESCUADRA-MB'!Q39,'ESCUADRA-EM'!Q39,'ESCUADRA-RC'!Q39)</f>
        <v>8.1999999999999993</v>
      </c>
      <c r="R39" s="57">
        <f>AVERAGE('ESCUADRA-CM'!R39,'ESCUADRA-FH'!R39,'ESCUADRA-MB'!R39,'ESCUADRA-EM'!R39,'ESCUADRA-RC'!R39)</f>
        <v>9</v>
      </c>
      <c r="S39" s="57">
        <f>AVERAGE('ESCUADRA-CM'!S39,'ESCUADRA-FH'!S39,'ESCUADRA-MB'!S39,'ESCUADRA-EM'!S39,'ESCUADRA-RC'!S39)</f>
        <v>8.8000000000000007</v>
      </c>
      <c r="T39" s="57">
        <f>AVERAGE('ESCUADRA-CM'!T39,'ESCUADRA-FH'!T39,'ESCUADRA-MB'!T39,'ESCUADRA-EM'!T39,'ESCUADRA-RC'!T39)</f>
        <v>9.8000000000000007</v>
      </c>
      <c r="U39" s="57">
        <f>AVERAGE('ESCUADRA-CM'!U39,'ESCUADRA-FH'!U39,'ESCUADRA-MB'!U39,'ESCUADRA-EM'!U39,'ESCUADRA-RC'!U39)</f>
        <v>9.4</v>
      </c>
      <c r="V39" s="57">
        <f>AVERAGE('ESCUADRA-CM'!V39,'ESCUADRA-FH'!V39,'ESCUADRA-MB'!V39,'ESCUADRA-EM'!V39,'ESCUADRA-RC'!V39)</f>
        <v>9.4</v>
      </c>
      <c r="W39" s="57">
        <f>AVERAGE('ESCUADRA-CM'!W39,'ESCUADRA-FH'!W39,'ESCUADRA-MB'!W39,'ESCUADRA-EM'!W39,'ESCUADRA-RC'!W39)</f>
        <v>8.4</v>
      </c>
      <c r="X39" s="57">
        <f>AVERAGE('ESCUADRA-CM'!X39,'ESCUADRA-FH'!X39,'ESCUADRA-MB'!X39,'ESCUADRA-EM'!X39,'ESCUADRA-RC'!X39)</f>
        <v>9</v>
      </c>
      <c r="Y39" s="57">
        <f>AVERAGE('ESCUADRA-CM'!Y39,'ESCUADRA-FH'!Y39,'ESCUADRA-MB'!Y39,'ESCUADRA-EM'!Y39,'ESCUADRA-RC'!Y39)</f>
        <v>8.8000000000000007</v>
      </c>
      <c r="Z39" s="57">
        <f>AVERAGE('ESCUADRA-CM'!Z39,'ESCUADRA-FH'!Z39,'ESCUADRA-MB'!Z39,'ESCUADRA-EM'!Z39,'ESCUADRA-RC'!Z39)</f>
        <v>8.8000000000000007</v>
      </c>
      <c r="AA39" s="57">
        <f>AVERAGE('ESCUADRA-CM'!AA39,'ESCUADRA-FH'!AA39,'ESCUADRA-MB'!AA39,'ESCUADRA-EM'!AA39,'ESCUADRA-RC'!AA39)</f>
        <v>9</v>
      </c>
      <c r="AB39" s="57">
        <f>AVERAGE('ESCUADRA-CM'!AB39,'ESCUADRA-FH'!AB39,'ESCUADRA-MB'!AB39,'ESCUADRA-EM'!AB39,'ESCUADRA-RC'!AB39)</f>
        <v>9</v>
      </c>
      <c r="AC39" s="57">
        <f>AVERAGE('ESCUADRA-CM'!AC39,'ESCUADRA-FH'!AC39,'ESCUADRA-MB'!AC39,'ESCUADRA-EM'!AC39,'ESCUADRA-RC'!AC39)</f>
        <v>9.1999999999999993</v>
      </c>
      <c r="AD39" s="57">
        <f>AVERAGE('ESCUADRA-CM'!AD39,'ESCUADRA-FH'!AD39,'ESCUADRA-MB'!AD39,'ESCUADRA-EM'!AD39,'ESCUADRA-RC'!AD39)</f>
        <v>9.1999999999999993</v>
      </c>
      <c r="AE39" s="57">
        <f>AVERAGE('ESCUADRA-CM'!AE39,'ESCUADRA-FH'!AE39,'ESCUADRA-MB'!AE39,'ESCUADRA-EM'!AE39,'ESCUADRA-RC'!AE39)</f>
        <v>8</v>
      </c>
      <c r="AF39" s="57">
        <f>AVERAGE('ESCUADRA-CM'!AF39,'ESCUADRA-FH'!AF39,'ESCUADRA-MB'!AF39,'ESCUADRA-EM'!AF39,'ESCUADRA-RC'!AF39)</f>
        <v>9.4</v>
      </c>
      <c r="AG39" s="57">
        <f>AVERAGE('ESCUADRA-CM'!AG39,'ESCUADRA-FH'!AG39,'ESCUADRA-MB'!AG39,'ESCUADRA-EM'!AG39,'ESCUADRA-RC'!AG39)</f>
        <v>9.1999999999999993</v>
      </c>
      <c r="AH39" s="57">
        <f>AVERAGE('ESCUADRA-CM'!AH39,'ESCUADRA-FH'!AH39,'ESCUADRA-MB'!AH39,'ESCUADRA-EM'!AH39,'ESCUADRA-RC'!AH39)</f>
        <v>8.6</v>
      </c>
      <c r="AI39" s="57">
        <f>AVERAGE('ESCUADRA-CM'!AI39,'ESCUADRA-FH'!AI39,'ESCUADRA-MB'!AI39,'ESCUADRA-EM'!AI39,'ESCUADRA-RC'!AI39)</f>
        <v>9</v>
      </c>
      <c r="AJ39" s="57">
        <f>AVERAGE('ESCUADRA-CM'!AJ39,'ESCUADRA-FH'!AJ39,'ESCUADRA-MB'!AJ39,'ESCUADRA-EM'!AJ39,'ESCUADRA-RC'!AJ39)</f>
        <v>8.6</v>
      </c>
    </row>
    <row r="40" spans="1:36" ht="12" customHeight="1">
      <c r="A40" s="5"/>
      <c r="B40" s="20" t="s">
        <v>8</v>
      </c>
      <c r="C40" s="32" t="s">
        <v>35</v>
      </c>
      <c r="D40" s="57">
        <f>AVERAGE('ESCUADRA-CM'!D40,'ESCUADRA-FH'!D40,'ESCUADRA-MB'!D40,'ESCUADRA-EM'!D40,'ESCUADRA-RC'!D40)</f>
        <v>9</v>
      </c>
      <c r="E40" s="57">
        <f>AVERAGE('ESCUADRA-CM'!E40,'ESCUADRA-FH'!E40,'ESCUADRA-MB'!E40,'ESCUADRA-EM'!E40,'ESCUADRA-RC'!E40)</f>
        <v>7.6</v>
      </c>
      <c r="F40" s="57">
        <f>AVERAGE('ESCUADRA-CM'!F40,'ESCUADRA-FH'!F40,'ESCUADRA-MB'!F40,'ESCUADRA-EM'!F40,'ESCUADRA-RC'!F40)</f>
        <v>7.8</v>
      </c>
      <c r="G40" s="57">
        <f>AVERAGE('ESCUADRA-CM'!G40,'ESCUADRA-FH'!G40,'ESCUADRA-MB'!G40,'ESCUADRA-EM'!G40,'ESCUADRA-RC'!G40)</f>
        <v>8.1999999999999993</v>
      </c>
      <c r="H40" s="57">
        <f>AVERAGE('ESCUADRA-CM'!H40,'ESCUADRA-FH'!H40,'ESCUADRA-MB'!H40,'ESCUADRA-EM'!H40,'ESCUADRA-RC'!H40)</f>
        <v>9</v>
      </c>
      <c r="I40" s="57" t="e">
        <f>AVERAGE('ESCUADRA-CM'!I40,'ESCUADRA-FH'!I40,'ESCUADRA-MB'!I40,'ESCUADRA-EM'!I40,'ESCUADRA-RC'!I40)</f>
        <v>#DIV/0!</v>
      </c>
      <c r="J40" s="57">
        <f>AVERAGE('ESCUADRA-CM'!J40,'ESCUADRA-FH'!J40,'ESCUADRA-MB'!J40,'ESCUADRA-EM'!J40,'ESCUADRA-RC'!J40)</f>
        <v>8.4</v>
      </c>
      <c r="K40" s="57">
        <f>AVERAGE('ESCUADRA-CM'!K40,'ESCUADRA-FH'!K40,'ESCUADRA-MB'!K40,'ESCUADRA-EM'!K40,'ESCUADRA-RC'!K40)</f>
        <v>8.4</v>
      </c>
      <c r="L40" s="57">
        <f>AVERAGE('ESCUADRA-CM'!L40,'ESCUADRA-FH'!L40,'ESCUADRA-MB'!L40,'ESCUADRA-EM'!L40,'ESCUADRA-RC'!L40)</f>
        <v>5.4</v>
      </c>
      <c r="M40" s="57">
        <f>AVERAGE('ESCUADRA-CM'!M40,'ESCUADRA-FH'!M40,'ESCUADRA-MB'!M40,'ESCUADRA-EM'!M40,'ESCUADRA-RC'!M40)</f>
        <v>9.8000000000000007</v>
      </c>
      <c r="N40" s="57">
        <f>AVERAGE('ESCUADRA-CM'!N40,'ESCUADRA-FH'!N40,'ESCUADRA-MB'!N40,'ESCUADRA-EM'!N40,'ESCUADRA-RC'!N40)</f>
        <v>8.6</v>
      </c>
      <c r="O40" s="57">
        <f>AVERAGE('ESCUADRA-CM'!O40,'ESCUADRA-FH'!O40,'ESCUADRA-MB'!O40,'ESCUADRA-EM'!O40,'ESCUADRA-RC'!O40)</f>
        <v>8.1999999999999993</v>
      </c>
      <c r="P40" s="57">
        <f>AVERAGE('ESCUADRA-CM'!P40,'ESCUADRA-FH'!P40,'ESCUADRA-MB'!P40,'ESCUADRA-EM'!P40,'ESCUADRA-RC'!P40)</f>
        <v>8.8000000000000007</v>
      </c>
      <c r="Q40" s="57">
        <f>AVERAGE('ESCUADRA-CM'!Q40,'ESCUADRA-FH'!Q40,'ESCUADRA-MB'!Q40,'ESCUADRA-EM'!Q40,'ESCUADRA-RC'!Q40)</f>
        <v>9</v>
      </c>
      <c r="R40" s="57">
        <f>AVERAGE('ESCUADRA-CM'!R40,'ESCUADRA-FH'!R40,'ESCUADRA-MB'!R40,'ESCUADRA-EM'!R40,'ESCUADRA-RC'!R40)</f>
        <v>8.6</v>
      </c>
      <c r="S40" s="57">
        <f>AVERAGE('ESCUADRA-CM'!S40,'ESCUADRA-FH'!S40,'ESCUADRA-MB'!S40,'ESCUADRA-EM'!S40,'ESCUADRA-RC'!S40)</f>
        <v>8.8000000000000007</v>
      </c>
      <c r="T40" s="57">
        <f>AVERAGE('ESCUADRA-CM'!T40,'ESCUADRA-FH'!T40,'ESCUADRA-MB'!T40,'ESCUADRA-EM'!T40,'ESCUADRA-RC'!T40)</f>
        <v>10</v>
      </c>
      <c r="U40" s="57">
        <f>AVERAGE('ESCUADRA-CM'!U40,'ESCUADRA-FH'!U40,'ESCUADRA-MB'!U40,'ESCUADRA-EM'!U40,'ESCUADRA-RC'!U40)</f>
        <v>10</v>
      </c>
      <c r="V40" s="57">
        <f>AVERAGE('ESCUADRA-CM'!V40,'ESCUADRA-FH'!V40,'ESCUADRA-MB'!V40,'ESCUADRA-EM'!V40,'ESCUADRA-RC'!V40)</f>
        <v>9.1999999999999993</v>
      </c>
      <c r="W40" s="57">
        <f>AVERAGE('ESCUADRA-CM'!W40,'ESCUADRA-FH'!W40,'ESCUADRA-MB'!W40,'ESCUADRA-EM'!W40,'ESCUADRA-RC'!W40)</f>
        <v>9</v>
      </c>
      <c r="X40" s="57">
        <f>AVERAGE('ESCUADRA-CM'!X40,'ESCUADRA-FH'!X40,'ESCUADRA-MB'!X40,'ESCUADRA-EM'!X40,'ESCUADRA-RC'!X40)</f>
        <v>9.1999999999999993</v>
      </c>
      <c r="Y40" s="57">
        <f>AVERAGE('ESCUADRA-CM'!Y40,'ESCUADRA-FH'!Y40,'ESCUADRA-MB'!Y40,'ESCUADRA-EM'!Y40,'ESCUADRA-RC'!Y40)</f>
        <v>8.6</v>
      </c>
      <c r="Z40" s="57">
        <f>AVERAGE('ESCUADRA-CM'!Z40,'ESCUADRA-FH'!Z40,'ESCUADRA-MB'!Z40,'ESCUADRA-EM'!Z40,'ESCUADRA-RC'!Z40)</f>
        <v>8.8000000000000007</v>
      </c>
      <c r="AA40" s="57">
        <f>AVERAGE('ESCUADRA-CM'!AA40,'ESCUADRA-FH'!AA40,'ESCUADRA-MB'!AA40,'ESCUADRA-EM'!AA40,'ESCUADRA-RC'!AA40)</f>
        <v>9</v>
      </c>
      <c r="AB40" s="57">
        <f>AVERAGE('ESCUADRA-CM'!AB40,'ESCUADRA-FH'!AB40,'ESCUADRA-MB'!AB40,'ESCUADRA-EM'!AB40,'ESCUADRA-RC'!AB40)</f>
        <v>9</v>
      </c>
      <c r="AC40" s="57">
        <f>AVERAGE('ESCUADRA-CM'!AC40,'ESCUADRA-FH'!AC40,'ESCUADRA-MB'!AC40,'ESCUADRA-EM'!AC40,'ESCUADRA-RC'!AC40)</f>
        <v>9.6</v>
      </c>
      <c r="AD40" s="57">
        <f>AVERAGE('ESCUADRA-CM'!AD40,'ESCUADRA-FH'!AD40,'ESCUADRA-MB'!AD40,'ESCUADRA-EM'!AD40,'ESCUADRA-RC'!AD40)</f>
        <v>9.1999999999999993</v>
      </c>
      <c r="AE40" s="57">
        <f>AVERAGE('ESCUADRA-CM'!AE40,'ESCUADRA-FH'!AE40,'ESCUADRA-MB'!AE40,'ESCUADRA-EM'!AE40,'ESCUADRA-RC'!AE40)</f>
        <v>6.6</v>
      </c>
      <c r="AF40" s="57">
        <f>AVERAGE('ESCUADRA-CM'!AF40,'ESCUADRA-FH'!AF40,'ESCUADRA-MB'!AF40,'ESCUADRA-EM'!AF40,'ESCUADRA-RC'!AF40)</f>
        <v>9</v>
      </c>
      <c r="AG40" s="57">
        <f>AVERAGE('ESCUADRA-CM'!AG40,'ESCUADRA-FH'!AG40,'ESCUADRA-MB'!AG40,'ESCUADRA-EM'!AG40,'ESCUADRA-RC'!AG40)</f>
        <v>9.1999999999999993</v>
      </c>
      <c r="AH40" s="57">
        <f>AVERAGE('ESCUADRA-CM'!AH40,'ESCUADRA-FH'!AH40,'ESCUADRA-MB'!AH40,'ESCUADRA-EM'!AH40,'ESCUADRA-RC'!AH40)</f>
        <v>8.4</v>
      </c>
      <c r="AI40" s="57">
        <f>AVERAGE('ESCUADRA-CM'!AI40,'ESCUADRA-FH'!AI40,'ESCUADRA-MB'!AI40,'ESCUADRA-EM'!AI40,'ESCUADRA-RC'!AI40)</f>
        <v>9</v>
      </c>
      <c r="AJ40" s="57">
        <f>AVERAGE('ESCUADRA-CM'!AJ40,'ESCUADRA-FH'!AJ40,'ESCUADRA-MB'!AJ40,'ESCUADRA-EM'!AJ40,'ESCUADRA-RC'!AJ40)</f>
        <v>8.1999999999999993</v>
      </c>
    </row>
    <row r="41" spans="1:36" ht="12" customHeight="1">
      <c r="A41" s="5"/>
      <c r="B41" s="38"/>
      <c r="C41" s="29" t="s">
        <v>15</v>
      </c>
      <c r="D41" s="56">
        <f t="shared" ref="D41:AJ41" si="3">TRUNC(IFERROR(AVERAGE(D35:D40),"0"),2)</f>
        <v>8.93</v>
      </c>
      <c r="E41" s="56">
        <f t="shared" si="3"/>
        <v>7.76</v>
      </c>
      <c r="F41" s="56">
        <f t="shared" si="3"/>
        <v>8.1300000000000008</v>
      </c>
      <c r="G41" s="56">
        <f t="shared" si="3"/>
        <v>8.1</v>
      </c>
      <c r="H41" s="56">
        <f t="shared" si="3"/>
        <v>8.66</v>
      </c>
      <c r="I41" s="56">
        <f t="shared" si="3"/>
        <v>0</v>
      </c>
      <c r="J41" s="56">
        <f t="shared" si="3"/>
        <v>8.36</v>
      </c>
      <c r="K41" s="56">
        <f t="shared" si="3"/>
        <v>8.33</v>
      </c>
      <c r="L41" s="56">
        <f t="shared" si="3"/>
        <v>5.86</v>
      </c>
      <c r="M41" s="56">
        <f t="shared" si="3"/>
        <v>9.4600000000000009</v>
      </c>
      <c r="N41" s="56">
        <f t="shared" si="3"/>
        <v>8.36</v>
      </c>
      <c r="O41" s="56">
        <f t="shared" si="3"/>
        <v>7.93</v>
      </c>
      <c r="P41" s="56">
        <f t="shared" si="3"/>
        <v>8.5</v>
      </c>
      <c r="Q41" s="56">
        <f t="shared" si="3"/>
        <v>8.3000000000000007</v>
      </c>
      <c r="R41" s="56">
        <f t="shared" si="3"/>
        <v>8.5299999999999994</v>
      </c>
      <c r="S41" s="56">
        <f t="shared" si="3"/>
        <v>8.76</v>
      </c>
      <c r="T41" s="56">
        <f t="shared" si="3"/>
        <v>9.56</v>
      </c>
      <c r="U41" s="56">
        <f t="shared" si="3"/>
        <v>9.5</v>
      </c>
      <c r="V41" s="56">
        <f t="shared" si="3"/>
        <v>9</v>
      </c>
      <c r="W41" s="56">
        <f t="shared" si="3"/>
        <v>8.56</v>
      </c>
      <c r="X41" s="56">
        <f t="shared" si="3"/>
        <v>8.83</v>
      </c>
      <c r="Y41" s="56">
        <f t="shared" si="3"/>
        <v>8.6999999999999993</v>
      </c>
      <c r="Z41" s="56">
        <f t="shared" si="3"/>
        <v>8.5299999999999994</v>
      </c>
      <c r="AA41" s="56">
        <f t="shared" si="3"/>
        <v>8.93</v>
      </c>
      <c r="AB41" s="56">
        <f t="shared" si="3"/>
        <v>8.5</v>
      </c>
      <c r="AC41" s="56">
        <f t="shared" si="3"/>
        <v>8.9600000000000009</v>
      </c>
      <c r="AD41" s="56">
        <f t="shared" si="3"/>
        <v>8.83</v>
      </c>
      <c r="AE41" s="56">
        <f t="shared" si="3"/>
        <v>7.53</v>
      </c>
      <c r="AF41" s="56">
        <f t="shared" si="3"/>
        <v>8.9600000000000009</v>
      </c>
      <c r="AG41" s="56">
        <f t="shared" si="3"/>
        <v>8.9</v>
      </c>
      <c r="AH41" s="56">
        <f t="shared" si="3"/>
        <v>8.33</v>
      </c>
      <c r="AI41" s="56">
        <f t="shared" si="3"/>
        <v>8.8000000000000007</v>
      </c>
      <c r="AJ41" s="56">
        <f t="shared" si="3"/>
        <v>8.33</v>
      </c>
    </row>
    <row r="42" spans="1:36" ht="15.75" customHeight="1">
      <c r="A42" s="5"/>
      <c r="B42" s="2"/>
      <c r="C42" s="35" t="s">
        <v>36</v>
      </c>
      <c r="D42" s="98" t="s">
        <v>36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58">
        <f>AVERAGE('ESCUADRA-CM'!D43,'ESCUADRA-FH'!D43,'ESCUADRA-MB'!D43,'ESCUADRA-EM'!D43,'ESCUADRA-RC'!D43)</f>
        <v>9.4</v>
      </c>
      <c r="E43" s="58">
        <f>AVERAGE('ESCUADRA-CM'!E43,'ESCUADRA-FH'!E43,'ESCUADRA-MB'!E43,'ESCUADRA-EM'!E43,'ESCUADRA-RC'!E43)</f>
        <v>7.8</v>
      </c>
      <c r="F43" s="58">
        <f>AVERAGE('ESCUADRA-CM'!F43,'ESCUADRA-FH'!F43,'ESCUADRA-MB'!F43,'ESCUADRA-EM'!F43,'ESCUADRA-RC'!F43)</f>
        <v>8</v>
      </c>
      <c r="G43" s="58">
        <f>AVERAGE('ESCUADRA-CM'!G43,'ESCUADRA-FH'!G43,'ESCUADRA-MB'!G43,'ESCUADRA-EM'!G43,'ESCUADRA-RC'!G43)</f>
        <v>8</v>
      </c>
      <c r="H43" s="58">
        <f>AVERAGE('ESCUADRA-CM'!H43,'ESCUADRA-FH'!H43,'ESCUADRA-MB'!H43,'ESCUADRA-EM'!H43,'ESCUADRA-RC'!H43)</f>
        <v>9</v>
      </c>
      <c r="I43" s="58" t="e">
        <f>AVERAGE('ESCUADRA-CM'!I43,'ESCUADRA-FH'!I43,'ESCUADRA-MB'!I43,'ESCUADRA-EM'!I43,'ESCUADRA-RC'!I43)</f>
        <v>#DIV/0!</v>
      </c>
      <c r="J43" s="58">
        <f>AVERAGE('ESCUADRA-CM'!J43,'ESCUADRA-FH'!J43,'ESCUADRA-MB'!J43,'ESCUADRA-EM'!J43,'ESCUADRA-RC'!J43)</f>
        <v>8.8000000000000007</v>
      </c>
      <c r="K43" s="58">
        <f>AVERAGE('ESCUADRA-CM'!K43,'ESCUADRA-FH'!K43,'ESCUADRA-MB'!K43,'ESCUADRA-EM'!K43,'ESCUADRA-RC'!K43)</f>
        <v>8.6</v>
      </c>
      <c r="L43" s="58">
        <f>AVERAGE('ESCUADRA-CM'!L43,'ESCUADRA-FH'!L43,'ESCUADRA-MB'!L43,'ESCUADRA-EM'!L43,'ESCUADRA-RC'!L43)</f>
        <v>6.4</v>
      </c>
      <c r="M43" s="58">
        <f>AVERAGE('ESCUADRA-CM'!M43,'ESCUADRA-FH'!M43,'ESCUADRA-MB'!M43,'ESCUADRA-EM'!M43,'ESCUADRA-RC'!M43)</f>
        <v>9.8000000000000007</v>
      </c>
      <c r="N43" s="58">
        <f>AVERAGE('ESCUADRA-CM'!N43,'ESCUADRA-FH'!N43,'ESCUADRA-MB'!N43,'ESCUADRA-EM'!N43,'ESCUADRA-RC'!N43)</f>
        <v>8.8000000000000007</v>
      </c>
      <c r="O43" s="58">
        <f>AVERAGE('ESCUADRA-CM'!O43,'ESCUADRA-FH'!O43,'ESCUADRA-MB'!O43,'ESCUADRA-EM'!O43,'ESCUADRA-RC'!O43)</f>
        <v>8.4</v>
      </c>
      <c r="P43" s="58">
        <f>AVERAGE('ESCUADRA-CM'!P43,'ESCUADRA-FH'!P43,'ESCUADRA-MB'!P43,'ESCUADRA-EM'!P43,'ESCUADRA-RC'!P43)</f>
        <v>8.6</v>
      </c>
      <c r="Q43" s="58">
        <f>AVERAGE('ESCUADRA-CM'!Q43,'ESCUADRA-FH'!Q43,'ESCUADRA-MB'!Q43,'ESCUADRA-EM'!Q43,'ESCUADRA-RC'!Q43)</f>
        <v>8.8000000000000007</v>
      </c>
      <c r="R43" s="58">
        <f>AVERAGE('ESCUADRA-CM'!R43,'ESCUADRA-FH'!R43,'ESCUADRA-MB'!R43,'ESCUADRA-EM'!R43,'ESCUADRA-RC'!R43)</f>
        <v>8.4</v>
      </c>
      <c r="S43" s="58">
        <f>AVERAGE('ESCUADRA-CM'!S43,'ESCUADRA-FH'!S43,'ESCUADRA-MB'!S43,'ESCUADRA-EM'!S43,'ESCUADRA-RC'!S43)</f>
        <v>9.6</v>
      </c>
      <c r="T43" s="58">
        <f>AVERAGE('ESCUADRA-CM'!T43,'ESCUADRA-FH'!T43,'ESCUADRA-MB'!T43,'ESCUADRA-EM'!T43,'ESCUADRA-RC'!T43)</f>
        <v>9.8000000000000007</v>
      </c>
      <c r="U43" s="58">
        <f>AVERAGE('ESCUADRA-CM'!U43,'ESCUADRA-FH'!U43,'ESCUADRA-MB'!U43,'ESCUADRA-EM'!U43,'ESCUADRA-RC'!U43)</f>
        <v>9.6</v>
      </c>
      <c r="V43" s="58">
        <f>AVERAGE('ESCUADRA-CM'!V43,'ESCUADRA-FH'!V43,'ESCUADRA-MB'!V43,'ESCUADRA-EM'!V43,'ESCUADRA-RC'!V43)</f>
        <v>9</v>
      </c>
      <c r="W43" s="58">
        <f>AVERAGE('ESCUADRA-CM'!W43,'ESCUADRA-FH'!W43,'ESCUADRA-MB'!W43,'ESCUADRA-EM'!W43,'ESCUADRA-RC'!W43)</f>
        <v>8.8000000000000007</v>
      </c>
      <c r="X43" s="58">
        <f>AVERAGE('ESCUADRA-CM'!X43,'ESCUADRA-FH'!X43,'ESCUADRA-MB'!X43,'ESCUADRA-EM'!X43,'ESCUADRA-RC'!X43)</f>
        <v>9.1999999999999993</v>
      </c>
      <c r="Y43" s="58">
        <f>AVERAGE('ESCUADRA-CM'!Y43,'ESCUADRA-FH'!Y43,'ESCUADRA-MB'!Y43,'ESCUADRA-EM'!Y43,'ESCUADRA-RC'!Y43)</f>
        <v>8.8000000000000007</v>
      </c>
      <c r="Z43" s="58">
        <f>AVERAGE('ESCUADRA-CM'!Z43,'ESCUADRA-FH'!Z43,'ESCUADRA-MB'!Z43,'ESCUADRA-EM'!Z43,'ESCUADRA-RC'!Z43)</f>
        <v>8.6</v>
      </c>
      <c r="AA43" s="58">
        <f>AVERAGE('ESCUADRA-CM'!AA43,'ESCUADRA-FH'!AA43,'ESCUADRA-MB'!AA43,'ESCUADRA-EM'!AA43,'ESCUADRA-RC'!AA43)</f>
        <v>8.8000000000000007</v>
      </c>
      <c r="AB43" s="58">
        <f>AVERAGE('ESCUADRA-CM'!AB43,'ESCUADRA-FH'!AB43,'ESCUADRA-MB'!AB43,'ESCUADRA-EM'!AB43,'ESCUADRA-RC'!AB43)</f>
        <v>8.8000000000000007</v>
      </c>
      <c r="AC43" s="58">
        <f>AVERAGE('ESCUADRA-CM'!AC43,'ESCUADRA-FH'!AC43,'ESCUADRA-MB'!AC43,'ESCUADRA-EM'!AC43,'ESCUADRA-RC'!AC43)</f>
        <v>9</v>
      </c>
      <c r="AD43" s="58">
        <f>AVERAGE('ESCUADRA-CM'!AD43,'ESCUADRA-FH'!AD43,'ESCUADRA-MB'!AD43,'ESCUADRA-EM'!AD43,'ESCUADRA-RC'!AD43)</f>
        <v>9.1999999999999993</v>
      </c>
      <c r="AE43" s="58">
        <f>AVERAGE('ESCUADRA-CM'!AE43,'ESCUADRA-FH'!AE43,'ESCUADRA-MB'!AE43,'ESCUADRA-EM'!AE43,'ESCUADRA-RC'!AE43)</f>
        <v>7.8</v>
      </c>
      <c r="AF43" s="58">
        <f>AVERAGE('ESCUADRA-CM'!AF43,'ESCUADRA-FH'!AF43,'ESCUADRA-MB'!AF43,'ESCUADRA-EM'!AF43,'ESCUADRA-RC'!AF43)</f>
        <v>9</v>
      </c>
      <c r="AG43" s="58">
        <f>AVERAGE('ESCUADRA-CM'!AG43,'ESCUADRA-FH'!AG43,'ESCUADRA-MB'!AG43,'ESCUADRA-EM'!AG43,'ESCUADRA-RC'!AG43)</f>
        <v>9</v>
      </c>
      <c r="AH43" s="58">
        <f>AVERAGE('ESCUADRA-CM'!AH43,'ESCUADRA-FH'!AH43,'ESCUADRA-MB'!AH43,'ESCUADRA-EM'!AH43,'ESCUADRA-RC'!AH43)</f>
        <v>8.6</v>
      </c>
      <c r="AI43" s="58">
        <f>AVERAGE('ESCUADRA-CM'!AI43,'ESCUADRA-FH'!AI43,'ESCUADRA-MB'!AI43,'ESCUADRA-EM'!AI43,'ESCUADRA-RC'!AI43)</f>
        <v>9.1999999999999993</v>
      </c>
      <c r="AJ43" s="58">
        <f>AVERAGE('ESCUADRA-CM'!AJ43,'ESCUADRA-FH'!AJ43,'ESCUADRA-MB'!AJ43,'ESCUADRA-EM'!AJ43,'ESCUADRA-RC'!AJ43)</f>
        <v>8.4</v>
      </c>
    </row>
    <row r="44" spans="1:36" ht="12" customHeight="1">
      <c r="A44" s="5"/>
      <c r="B44" s="20" t="s">
        <v>8</v>
      </c>
      <c r="C44" s="32" t="s">
        <v>38</v>
      </c>
      <c r="D44" s="58">
        <f>AVERAGE('ESCUADRA-CM'!D44,'ESCUADRA-FH'!D44,'ESCUADRA-MB'!D44,'ESCUADRA-EM'!D44,'ESCUADRA-RC'!D44)</f>
        <v>8.4</v>
      </c>
      <c r="E44" s="58">
        <f>AVERAGE('ESCUADRA-CM'!E44,'ESCUADRA-FH'!E44,'ESCUADRA-MB'!E44,'ESCUADRA-EM'!E44,'ESCUADRA-RC'!E44)</f>
        <v>7.6</v>
      </c>
      <c r="F44" s="58">
        <f>AVERAGE('ESCUADRA-CM'!F44,'ESCUADRA-FH'!F44,'ESCUADRA-MB'!F44,'ESCUADRA-EM'!F44,'ESCUADRA-RC'!F44)</f>
        <v>7.2</v>
      </c>
      <c r="G44" s="58">
        <f>AVERAGE('ESCUADRA-CM'!G44,'ESCUADRA-FH'!G44,'ESCUADRA-MB'!G44,'ESCUADRA-EM'!G44,'ESCUADRA-RC'!G44)</f>
        <v>7.6</v>
      </c>
      <c r="H44" s="58">
        <f>AVERAGE('ESCUADRA-CM'!H44,'ESCUADRA-FH'!H44,'ESCUADRA-MB'!H44,'ESCUADRA-EM'!H44,'ESCUADRA-RC'!H44)</f>
        <v>8.6</v>
      </c>
      <c r="I44" s="58" t="e">
        <f>AVERAGE('ESCUADRA-CM'!I44,'ESCUADRA-FH'!I44,'ESCUADRA-MB'!I44,'ESCUADRA-EM'!I44,'ESCUADRA-RC'!I44)</f>
        <v>#DIV/0!</v>
      </c>
      <c r="J44" s="58">
        <f>AVERAGE('ESCUADRA-CM'!J44,'ESCUADRA-FH'!J44,'ESCUADRA-MB'!J44,'ESCUADRA-EM'!J44,'ESCUADRA-RC'!J44)</f>
        <v>8.1999999999999993</v>
      </c>
      <c r="K44" s="58">
        <f>AVERAGE('ESCUADRA-CM'!K44,'ESCUADRA-FH'!K44,'ESCUADRA-MB'!K44,'ESCUADRA-EM'!K44,'ESCUADRA-RC'!K44)</f>
        <v>8</v>
      </c>
      <c r="L44" s="58">
        <f>AVERAGE('ESCUADRA-CM'!L44,'ESCUADRA-FH'!L44,'ESCUADRA-MB'!L44,'ESCUADRA-EM'!L44,'ESCUADRA-RC'!L44)</f>
        <v>5.8</v>
      </c>
      <c r="M44" s="58">
        <f>AVERAGE('ESCUADRA-CM'!M44,'ESCUADRA-FH'!M44,'ESCUADRA-MB'!M44,'ESCUADRA-EM'!M44,'ESCUADRA-RC'!M44)</f>
        <v>9.4</v>
      </c>
      <c r="N44" s="58">
        <f>AVERAGE('ESCUADRA-CM'!N44,'ESCUADRA-FH'!N44,'ESCUADRA-MB'!N44,'ESCUADRA-EM'!N44,'ESCUADRA-RC'!N44)</f>
        <v>8</v>
      </c>
      <c r="O44" s="58">
        <f>AVERAGE('ESCUADRA-CM'!O44,'ESCUADRA-FH'!O44,'ESCUADRA-MB'!O44,'ESCUADRA-EM'!O44,'ESCUADRA-RC'!O44)</f>
        <v>7.6</v>
      </c>
      <c r="P44" s="58">
        <f>AVERAGE('ESCUADRA-CM'!P44,'ESCUADRA-FH'!P44,'ESCUADRA-MB'!P44,'ESCUADRA-EM'!P44,'ESCUADRA-RC'!P44)</f>
        <v>8.1999999999999993</v>
      </c>
      <c r="Q44" s="58">
        <f>AVERAGE('ESCUADRA-CM'!Q44,'ESCUADRA-FH'!Q44,'ESCUADRA-MB'!Q44,'ESCUADRA-EM'!Q44,'ESCUADRA-RC'!Q44)</f>
        <v>8.4</v>
      </c>
      <c r="R44" s="58">
        <f>AVERAGE('ESCUADRA-CM'!R44,'ESCUADRA-FH'!R44,'ESCUADRA-MB'!R44,'ESCUADRA-EM'!R44,'ESCUADRA-RC'!R44)</f>
        <v>8.1999999999999993</v>
      </c>
      <c r="S44" s="58">
        <f>AVERAGE('ESCUADRA-CM'!S44,'ESCUADRA-FH'!S44,'ESCUADRA-MB'!S44,'ESCUADRA-EM'!S44,'ESCUADRA-RC'!S44)</f>
        <v>9</v>
      </c>
      <c r="T44" s="58">
        <f>AVERAGE('ESCUADRA-CM'!T44,'ESCUADRA-FH'!T44,'ESCUADRA-MB'!T44,'ESCUADRA-EM'!T44,'ESCUADRA-RC'!T44)</f>
        <v>9.6</v>
      </c>
      <c r="U44" s="58">
        <f>AVERAGE('ESCUADRA-CM'!U44,'ESCUADRA-FH'!U44,'ESCUADRA-MB'!U44,'ESCUADRA-EM'!U44,'ESCUADRA-RC'!U44)</f>
        <v>9.4</v>
      </c>
      <c r="V44" s="58">
        <f>AVERAGE('ESCUADRA-CM'!V44,'ESCUADRA-FH'!V44,'ESCUADRA-MB'!V44,'ESCUADRA-EM'!V44,'ESCUADRA-RC'!V44)</f>
        <v>9</v>
      </c>
      <c r="W44" s="58">
        <f>AVERAGE('ESCUADRA-CM'!W44,'ESCUADRA-FH'!W44,'ESCUADRA-MB'!W44,'ESCUADRA-EM'!W44,'ESCUADRA-RC'!W44)</f>
        <v>8.6</v>
      </c>
      <c r="X44" s="58">
        <f>AVERAGE('ESCUADRA-CM'!X44,'ESCUADRA-FH'!X44,'ESCUADRA-MB'!X44,'ESCUADRA-EM'!X44,'ESCUADRA-RC'!X44)</f>
        <v>8.6</v>
      </c>
      <c r="Y44" s="58">
        <f>AVERAGE('ESCUADRA-CM'!Y44,'ESCUADRA-FH'!Y44,'ESCUADRA-MB'!Y44,'ESCUADRA-EM'!Y44,'ESCUADRA-RC'!Y44)</f>
        <v>8.1999999999999993</v>
      </c>
      <c r="Z44" s="58">
        <f>AVERAGE('ESCUADRA-CM'!Z44,'ESCUADRA-FH'!Z44,'ESCUADRA-MB'!Z44,'ESCUADRA-EM'!Z44,'ESCUADRA-RC'!Z44)</f>
        <v>8.1999999999999993</v>
      </c>
      <c r="AA44" s="58">
        <f>AVERAGE('ESCUADRA-CM'!AA44,'ESCUADRA-FH'!AA44,'ESCUADRA-MB'!AA44,'ESCUADRA-EM'!AA44,'ESCUADRA-RC'!AA44)</f>
        <v>8.6</v>
      </c>
      <c r="AB44" s="58">
        <f>AVERAGE('ESCUADRA-CM'!AB44,'ESCUADRA-FH'!AB44,'ESCUADRA-MB'!AB44,'ESCUADRA-EM'!AB44,'ESCUADRA-RC'!AB44)</f>
        <v>8</v>
      </c>
      <c r="AC44" s="58">
        <f>AVERAGE('ESCUADRA-CM'!AC44,'ESCUADRA-FH'!AC44,'ESCUADRA-MB'!AC44,'ESCUADRA-EM'!AC44,'ESCUADRA-RC'!AC44)</f>
        <v>8.6</v>
      </c>
      <c r="AD44" s="58">
        <f>AVERAGE('ESCUADRA-CM'!AD44,'ESCUADRA-FH'!AD44,'ESCUADRA-MB'!AD44,'ESCUADRA-EM'!AD44,'ESCUADRA-RC'!AD44)</f>
        <v>8.8000000000000007</v>
      </c>
      <c r="AE44" s="58">
        <f>AVERAGE('ESCUADRA-CM'!AE44,'ESCUADRA-FH'!AE44,'ESCUADRA-MB'!AE44,'ESCUADRA-EM'!AE44,'ESCUADRA-RC'!AE44)</f>
        <v>6.6</v>
      </c>
      <c r="AF44" s="58">
        <f>AVERAGE('ESCUADRA-CM'!AF44,'ESCUADRA-FH'!AF44,'ESCUADRA-MB'!AF44,'ESCUADRA-EM'!AF44,'ESCUADRA-RC'!AF44)</f>
        <v>8.8000000000000007</v>
      </c>
      <c r="AG44" s="58">
        <f>AVERAGE('ESCUADRA-CM'!AG44,'ESCUADRA-FH'!AG44,'ESCUADRA-MB'!AG44,'ESCUADRA-EM'!AG44,'ESCUADRA-RC'!AG44)</f>
        <v>8.4</v>
      </c>
      <c r="AH44" s="58">
        <f>AVERAGE('ESCUADRA-CM'!AH44,'ESCUADRA-FH'!AH44,'ESCUADRA-MB'!AH44,'ESCUADRA-EM'!AH44,'ESCUADRA-RC'!AH44)</f>
        <v>7.8</v>
      </c>
      <c r="AI44" s="58">
        <f>AVERAGE('ESCUADRA-CM'!AI44,'ESCUADRA-FH'!AI44,'ESCUADRA-MB'!AI44,'ESCUADRA-EM'!AI44,'ESCUADRA-RC'!AI44)</f>
        <v>8.4</v>
      </c>
      <c r="AJ44" s="58">
        <f>AVERAGE('ESCUADRA-CM'!AJ44,'ESCUADRA-FH'!AJ44,'ESCUADRA-MB'!AJ44,'ESCUADRA-EM'!AJ44,'ESCUADRA-RC'!AJ44)</f>
        <v>7.8</v>
      </c>
    </row>
    <row r="45" spans="1:36" ht="12" customHeight="1">
      <c r="A45" s="5"/>
      <c r="B45" s="20" t="s">
        <v>8</v>
      </c>
      <c r="C45" s="32" t="s">
        <v>39</v>
      </c>
      <c r="D45" s="58">
        <f>AVERAGE('ESCUADRA-CM'!D45,'ESCUADRA-FH'!D45,'ESCUADRA-MB'!D45,'ESCUADRA-EM'!D45,'ESCUADRA-RC'!D45)</f>
        <v>9.6</v>
      </c>
      <c r="E45" s="58">
        <f>AVERAGE('ESCUADRA-CM'!E45,'ESCUADRA-FH'!E45,'ESCUADRA-MB'!E45,'ESCUADRA-EM'!E45,'ESCUADRA-RC'!E45)</f>
        <v>9.1999999999999993</v>
      </c>
      <c r="F45" s="58">
        <f>AVERAGE('ESCUADRA-CM'!F45,'ESCUADRA-FH'!F45,'ESCUADRA-MB'!F45,'ESCUADRA-EM'!F45,'ESCUADRA-RC'!F45)</f>
        <v>8.8000000000000007</v>
      </c>
      <c r="G45" s="58">
        <f>AVERAGE('ESCUADRA-CM'!G45,'ESCUADRA-FH'!G45,'ESCUADRA-MB'!G45,'ESCUADRA-EM'!G45,'ESCUADRA-RC'!G45)</f>
        <v>8.8000000000000007</v>
      </c>
      <c r="H45" s="58">
        <f>AVERAGE('ESCUADRA-CM'!H45,'ESCUADRA-FH'!H45,'ESCUADRA-MB'!H45,'ESCUADRA-EM'!H45,'ESCUADRA-RC'!H45)</f>
        <v>9.6</v>
      </c>
      <c r="I45" s="58" t="e">
        <f>AVERAGE('ESCUADRA-CM'!I45,'ESCUADRA-FH'!I45,'ESCUADRA-MB'!I45,'ESCUADRA-EM'!I45,'ESCUADRA-RC'!I45)</f>
        <v>#DIV/0!</v>
      </c>
      <c r="J45" s="58">
        <f>AVERAGE('ESCUADRA-CM'!J45,'ESCUADRA-FH'!J45,'ESCUADRA-MB'!J45,'ESCUADRA-EM'!J45,'ESCUADRA-RC'!J45)</f>
        <v>8.6</v>
      </c>
      <c r="K45" s="58">
        <f>AVERAGE('ESCUADRA-CM'!K45,'ESCUADRA-FH'!K45,'ESCUADRA-MB'!K45,'ESCUADRA-EM'!K45,'ESCUADRA-RC'!K45)</f>
        <v>9</v>
      </c>
      <c r="L45" s="58">
        <f>AVERAGE('ESCUADRA-CM'!L45,'ESCUADRA-FH'!L45,'ESCUADRA-MB'!L45,'ESCUADRA-EM'!L45,'ESCUADRA-RC'!L45)</f>
        <v>7</v>
      </c>
      <c r="M45" s="58">
        <f>AVERAGE('ESCUADRA-CM'!M45,'ESCUADRA-FH'!M45,'ESCUADRA-MB'!M45,'ESCUADRA-EM'!M45,'ESCUADRA-RC'!M45)</f>
        <v>10</v>
      </c>
      <c r="N45" s="58">
        <f>AVERAGE('ESCUADRA-CM'!N45,'ESCUADRA-FH'!N45,'ESCUADRA-MB'!N45,'ESCUADRA-EM'!N45,'ESCUADRA-RC'!N45)</f>
        <v>9</v>
      </c>
      <c r="O45" s="58">
        <f>AVERAGE('ESCUADRA-CM'!O45,'ESCUADRA-FH'!O45,'ESCUADRA-MB'!O45,'ESCUADRA-EM'!O45,'ESCUADRA-RC'!O45)</f>
        <v>8.1999999999999993</v>
      </c>
      <c r="P45" s="58">
        <f>AVERAGE('ESCUADRA-CM'!P45,'ESCUADRA-FH'!P45,'ESCUADRA-MB'!P45,'ESCUADRA-EM'!P45,'ESCUADRA-RC'!P45)</f>
        <v>8.8000000000000007</v>
      </c>
      <c r="Q45" s="58">
        <f>AVERAGE('ESCUADRA-CM'!Q45,'ESCUADRA-FH'!Q45,'ESCUADRA-MB'!Q45,'ESCUADRA-EM'!Q45,'ESCUADRA-RC'!Q45)</f>
        <v>9</v>
      </c>
      <c r="R45" s="58">
        <f>AVERAGE('ESCUADRA-CM'!R45,'ESCUADRA-FH'!R45,'ESCUADRA-MB'!R45,'ESCUADRA-EM'!R45,'ESCUADRA-RC'!R45)</f>
        <v>9.1999999999999993</v>
      </c>
      <c r="S45" s="58">
        <f>AVERAGE('ESCUADRA-CM'!S45,'ESCUADRA-FH'!S45,'ESCUADRA-MB'!S45,'ESCUADRA-EM'!S45,'ESCUADRA-RC'!S45)</f>
        <v>9.6</v>
      </c>
      <c r="T45" s="58">
        <f>AVERAGE('ESCUADRA-CM'!T45,'ESCUADRA-FH'!T45,'ESCUADRA-MB'!T45,'ESCUADRA-EM'!T45,'ESCUADRA-RC'!T45)</f>
        <v>9.8000000000000007</v>
      </c>
      <c r="U45" s="58">
        <f>AVERAGE('ESCUADRA-CM'!U45,'ESCUADRA-FH'!U45,'ESCUADRA-MB'!U45,'ESCUADRA-EM'!U45,'ESCUADRA-RC'!U45)</f>
        <v>9.8000000000000007</v>
      </c>
      <c r="V45" s="58">
        <f>AVERAGE('ESCUADRA-CM'!V45,'ESCUADRA-FH'!V45,'ESCUADRA-MB'!V45,'ESCUADRA-EM'!V45,'ESCUADRA-RC'!V45)</f>
        <v>9.6</v>
      </c>
      <c r="W45" s="58">
        <f>AVERAGE('ESCUADRA-CM'!W45,'ESCUADRA-FH'!W45,'ESCUADRA-MB'!W45,'ESCUADRA-EM'!W45,'ESCUADRA-RC'!W45)</f>
        <v>8.8000000000000007</v>
      </c>
      <c r="X45" s="58">
        <f>AVERAGE('ESCUADRA-CM'!X45,'ESCUADRA-FH'!X45,'ESCUADRA-MB'!X45,'ESCUADRA-EM'!X45,'ESCUADRA-RC'!X45)</f>
        <v>9.1999999999999993</v>
      </c>
      <c r="Y45" s="58">
        <f>AVERAGE('ESCUADRA-CM'!Y45,'ESCUADRA-FH'!Y45,'ESCUADRA-MB'!Y45,'ESCUADRA-EM'!Y45,'ESCUADRA-RC'!Y45)</f>
        <v>9.1999999999999993</v>
      </c>
      <c r="Z45" s="58">
        <f>AVERAGE('ESCUADRA-CM'!Z45,'ESCUADRA-FH'!Z45,'ESCUADRA-MB'!Z45,'ESCUADRA-EM'!Z45,'ESCUADRA-RC'!Z45)</f>
        <v>9</v>
      </c>
      <c r="AA45" s="58">
        <f>AVERAGE('ESCUADRA-CM'!AA45,'ESCUADRA-FH'!AA45,'ESCUADRA-MB'!AA45,'ESCUADRA-EM'!AA45,'ESCUADRA-RC'!AA45)</f>
        <v>9.4</v>
      </c>
      <c r="AB45" s="58">
        <f>AVERAGE('ESCUADRA-CM'!AB45,'ESCUADRA-FH'!AB45,'ESCUADRA-MB'!AB45,'ESCUADRA-EM'!AB45,'ESCUADRA-RC'!AB45)</f>
        <v>8.8000000000000007</v>
      </c>
      <c r="AC45" s="58">
        <f>AVERAGE('ESCUADRA-CM'!AC45,'ESCUADRA-FH'!AC45,'ESCUADRA-MB'!AC45,'ESCUADRA-EM'!AC45,'ESCUADRA-RC'!AC45)</f>
        <v>9.4</v>
      </c>
      <c r="AD45" s="58">
        <f>AVERAGE('ESCUADRA-CM'!AD45,'ESCUADRA-FH'!AD45,'ESCUADRA-MB'!AD45,'ESCUADRA-EM'!AD45,'ESCUADRA-RC'!AD45)</f>
        <v>9</v>
      </c>
      <c r="AE45" s="58">
        <f>AVERAGE('ESCUADRA-CM'!AE45,'ESCUADRA-FH'!AE45,'ESCUADRA-MB'!AE45,'ESCUADRA-EM'!AE45,'ESCUADRA-RC'!AE45)</f>
        <v>6.8</v>
      </c>
      <c r="AF45" s="58">
        <f>AVERAGE('ESCUADRA-CM'!AF45,'ESCUADRA-FH'!AF45,'ESCUADRA-MB'!AF45,'ESCUADRA-EM'!AF45,'ESCUADRA-RC'!AF45)</f>
        <v>9</v>
      </c>
      <c r="AG45" s="58">
        <f>AVERAGE('ESCUADRA-CM'!AG45,'ESCUADRA-FH'!AG45,'ESCUADRA-MB'!AG45,'ESCUADRA-EM'!AG45,'ESCUADRA-RC'!AG45)</f>
        <v>9.4</v>
      </c>
      <c r="AH45" s="58">
        <f>AVERAGE('ESCUADRA-CM'!AH45,'ESCUADRA-FH'!AH45,'ESCUADRA-MB'!AH45,'ESCUADRA-EM'!AH45,'ESCUADRA-RC'!AH45)</f>
        <v>8</v>
      </c>
      <c r="AI45" s="58">
        <f>AVERAGE('ESCUADRA-CM'!AI45,'ESCUADRA-FH'!AI45,'ESCUADRA-MB'!AI45,'ESCUADRA-EM'!AI45,'ESCUADRA-RC'!AI45)</f>
        <v>9.1999999999999993</v>
      </c>
      <c r="AJ45" s="58">
        <f>AVERAGE('ESCUADRA-CM'!AJ45,'ESCUADRA-FH'!AJ45,'ESCUADRA-MB'!AJ45,'ESCUADRA-EM'!AJ45,'ESCUADRA-RC'!AJ45)</f>
        <v>9.1999999999999993</v>
      </c>
    </row>
    <row r="46" spans="1:36" ht="12" customHeight="1">
      <c r="A46" s="5"/>
      <c r="B46" s="20" t="s">
        <v>8</v>
      </c>
      <c r="C46" s="32" t="s">
        <v>40</v>
      </c>
      <c r="D46" s="58">
        <f>AVERAGE('ESCUADRA-CM'!D46,'ESCUADRA-FH'!D46,'ESCUADRA-MB'!D46,'ESCUADRA-EM'!D46,'ESCUADRA-RC'!D46)</f>
        <v>9.1999999999999993</v>
      </c>
      <c r="E46" s="58">
        <f>AVERAGE('ESCUADRA-CM'!E46,'ESCUADRA-FH'!E46,'ESCUADRA-MB'!E46,'ESCUADRA-EM'!E46,'ESCUADRA-RC'!E46)</f>
        <v>9</v>
      </c>
      <c r="F46" s="58">
        <f>AVERAGE('ESCUADRA-CM'!F46,'ESCUADRA-FH'!F46,'ESCUADRA-MB'!F46,'ESCUADRA-EM'!F46,'ESCUADRA-RC'!F46)</f>
        <v>8.8000000000000007</v>
      </c>
      <c r="G46" s="58">
        <f>AVERAGE('ESCUADRA-CM'!G46,'ESCUADRA-FH'!G46,'ESCUADRA-MB'!G46,'ESCUADRA-EM'!G46,'ESCUADRA-RC'!G46)</f>
        <v>8.8000000000000007</v>
      </c>
      <c r="H46" s="58">
        <f>AVERAGE('ESCUADRA-CM'!H46,'ESCUADRA-FH'!H46,'ESCUADRA-MB'!H46,'ESCUADRA-EM'!H46,'ESCUADRA-RC'!H46)</f>
        <v>9.1999999999999993</v>
      </c>
      <c r="I46" s="58" t="e">
        <f>AVERAGE('ESCUADRA-CM'!I46,'ESCUADRA-FH'!I46,'ESCUADRA-MB'!I46,'ESCUADRA-EM'!I46,'ESCUADRA-RC'!I46)</f>
        <v>#DIV/0!</v>
      </c>
      <c r="J46" s="58">
        <f>AVERAGE('ESCUADRA-CM'!J46,'ESCUADRA-FH'!J46,'ESCUADRA-MB'!J46,'ESCUADRA-EM'!J46,'ESCUADRA-RC'!J46)</f>
        <v>9</v>
      </c>
      <c r="K46" s="58">
        <f>AVERAGE('ESCUADRA-CM'!K46,'ESCUADRA-FH'!K46,'ESCUADRA-MB'!K46,'ESCUADRA-EM'!K46,'ESCUADRA-RC'!K46)</f>
        <v>8.8000000000000007</v>
      </c>
      <c r="L46" s="58">
        <f>AVERAGE('ESCUADRA-CM'!L46,'ESCUADRA-FH'!L46,'ESCUADRA-MB'!L46,'ESCUADRA-EM'!L46,'ESCUADRA-RC'!L46)</f>
        <v>6.6</v>
      </c>
      <c r="M46" s="58">
        <f>AVERAGE('ESCUADRA-CM'!M46,'ESCUADRA-FH'!M46,'ESCUADRA-MB'!M46,'ESCUADRA-EM'!M46,'ESCUADRA-RC'!M46)</f>
        <v>9.4</v>
      </c>
      <c r="N46" s="58">
        <f>AVERAGE('ESCUADRA-CM'!N46,'ESCUADRA-FH'!N46,'ESCUADRA-MB'!N46,'ESCUADRA-EM'!N46,'ESCUADRA-RC'!N46)</f>
        <v>9</v>
      </c>
      <c r="O46" s="58">
        <f>AVERAGE('ESCUADRA-CM'!O46,'ESCUADRA-FH'!O46,'ESCUADRA-MB'!O46,'ESCUADRA-EM'!O46,'ESCUADRA-RC'!O46)</f>
        <v>8</v>
      </c>
      <c r="P46" s="58">
        <f>AVERAGE('ESCUADRA-CM'!P46,'ESCUADRA-FH'!P46,'ESCUADRA-MB'!P46,'ESCUADRA-EM'!P46,'ESCUADRA-RC'!P46)</f>
        <v>8.8000000000000007</v>
      </c>
      <c r="Q46" s="58">
        <f>AVERAGE('ESCUADRA-CM'!Q46,'ESCUADRA-FH'!Q46,'ESCUADRA-MB'!Q46,'ESCUADRA-EM'!Q46,'ESCUADRA-RC'!Q46)</f>
        <v>8.8000000000000007</v>
      </c>
      <c r="R46" s="58">
        <f>AVERAGE('ESCUADRA-CM'!R46,'ESCUADRA-FH'!R46,'ESCUADRA-MB'!R46,'ESCUADRA-EM'!R46,'ESCUADRA-RC'!R46)</f>
        <v>8.8000000000000007</v>
      </c>
      <c r="S46" s="58">
        <f>AVERAGE('ESCUADRA-CM'!S46,'ESCUADRA-FH'!S46,'ESCUADRA-MB'!S46,'ESCUADRA-EM'!S46,'ESCUADRA-RC'!S46)</f>
        <v>9.4</v>
      </c>
      <c r="T46" s="58">
        <f>AVERAGE('ESCUADRA-CM'!T46,'ESCUADRA-FH'!T46,'ESCUADRA-MB'!T46,'ESCUADRA-EM'!T46,'ESCUADRA-RC'!T46)</f>
        <v>9.4</v>
      </c>
      <c r="U46" s="58">
        <f>AVERAGE('ESCUADRA-CM'!U46,'ESCUADRA-FH'!U46,'ESCUADRA-MB'!U46,'ESCUADRA-EM'!U46,'ESCUADRA-RC'!U46)</f>
        <v>9.1999999999999993</v>
      </c>
      <c r="V46" s="58">
        <f>AVERAGE('ESCUADRA-CM'!V46,'ESCUADRA-FH'!V46,'ESCUADRA-MB'!V46,'ESCUADRA-EM'!V46,'ESCUADRA-RC'!V46)</f>
        <v>9.4</v>
      </c>
      <c r="W46" s="58">
        <f>AVERAGE('ESCUADRA-CM'!W46,'ESCUADRA-FH'!W46,'ESCUADRA-MB'!W46,'ESCUADRA-EM'!W46,'ESCUADRA-RC'!W46)</f>
        <v>8.8000000000000007</v>
      </c>
      <c r="X46" s="58">
        <f>AVERAGE('ESCUADRA-CM'!X46,'ESCUADRA-FH'!X46,'ESCUADRA-MB'!X46,'ESCUADRA-EM'!X46,'ESCUADRA-RC'!X46)</f>
        <v>9.1999999999999993</v>
      </c>
      <c r="Y46" s="58">
        <f>AVERAGE('ESCUADRA-CM'!Y46,'ESCUADRA-FH'!Y46,'ESCUADRA-MB'!Y46,'ESCUADRA-EM'!Y46,'ESCUADRA-RC'!Y46)</f>
        <v>9</v>
      </c>
      <c r="Z46" s="58">
        <f>AVERAGE('ESCUADRA-CM'!Z46,'ESCUADRA-FH'!Z46,'ESCUADRA-MB'!Z46,'ESCUADRA-EM'!Z46,'ESCUADRA-RC'!Z46)</f>
        <v>8.8000000000000007</v>
      </c>
      <c r="AA46" s="58">
        <f>AVERAGE('ESCUADRA-CM'!AA46,'ESCUADRA-FH'!AA46,'ESCUADRA-MB'!AA46,'ESCUADRA-EM'!AA46,'ESCUADRA-RC'!AA46)</f>
        <v>8</v>
      </c>
      <c r="AB46" s="58">
        <f>AVERAGE('ESCUADRA-CM'!AB46,'ESCUADRA-FH'!AB46,'ESCUADRA-MB'!AB46,'ESCUADRA-EM'!AB46,'ESCUADRA-RC'!AB46)</f>
        <v>8.6</v>
      </c>
      <c r="AC46" s="58">
        <f>AVERAGE('ESCUADRA-CM'!AC46,'ESCUADRA-FH'!AC46,'ESCUADRA-MB'!AC46,'ESCUADRA-EM'!AC46,'ESCUADRA-RC'!AC46)</f>
        <v>9.4</v>
      </c>
      <c r="AD46" s="58">
        <f>AVERAGE('ESCUADRA-CM'!AD46,'ESCUADRA-FH'!AD46,'ESCUADRA-MB'!AD46,'ESCUADRA-EM'!AD46,'ESCUADRA-RC'!AD46)</f>
        <v>9.1999999999999993</v>
      </c>
      <c r="AE46" s="58">
        <f>AVERAGE('ESCUADRA-CM'!AE46,'ESCUADRA-FH'!AE46,'ESCUADRA-MB'!AE46,'ESCUADRA-EM'!AE46,'ESCUADRA-RC'!AE46)</f>
        <v>7</v>
      </c>
      <c r="AF46" s="58">
        <f>AVERAGE('ESCUADRA-CM'!AF46,'ESCUADRA-FH'!AF46,'ESCUADRA-MB'!AF46,'ESCUADRA-EM'!AF46,'ESCUADRA-RC'!AF46)</f>
        <v>9</v>
      </c>
      <c r="AG46" s="58">
        <f>AVERAGE('ESCUADRA-CM'!AG46,'ESCUADRA-FH'!AG46,'ESCUADRA-MB'!AG46,'ESCUADRA-EM'!AG46,'ESCUADRA-RC'!AG46)</f>
        <v>9.1999999999999993</v>
      </c>
      <c r="AH46" s="58">
        <f>AVERAGE('ESCUADRA-CM'!AH46,'ESCUADRA-FH'!AH46,'ESCUADRA-MB'!AH46,'ESCUADRA-EM'!AH46,'ESCUADRA-RC'!AH46)</f>
        <v>8</v>
      </c>
      <c r="AI46" s="58">
        <f>AVERAGE('ESCUADRA-CM'!AI46,'ESCUADRA-FH'!AI46,'ESCUADRA-MB'!AI46,'ESCUADRA-EM'!AI46,'ESCUADRA-RC'!AI46)</f>
        <v>9</v>
      </c>
      <c r="AJ46" s="58">
        <f>AVERAGE('ESCUADRA-CM'!AJ46,'ESCUADRA-FH'!AJ46,'ESCUADRA-MB'!AJ46,'ESCUADRA-EM'!AJ46,'ESCUADRA-RC'!AJ46)</f>
        <v>9</v>
      </c>
    </row>
    <row r="47" spans="1:36" ht="12" customHeight="1">
      <c r="A47" s="5"/>
      <c r="B47" s="20" t="s">
        <v>8</v>
      </c>
      <c r="C47" s="32" t="s">
        <v>41</v>
      </c>
      <c r="D47" s="58">
        <f>AVERAGE('ESCUADRA-CM'!D47,'ESCUADRA-FH'!D47,'ESCUADRA-MB'!D47,'ESCUADRA-EM'!D47,'ESCUADRA-RC'!D47)</f>
        <v>9.1999999999999993</v>
      </c>
      <c r="E47" s="58">
        <f>AVERAGE('ESCUADRA-CM'!E47,'ESCUADRA-FH'!E47,'ESCUADRA-MB'!E47,'ESCUADRA-EM'!E47,'ESCUADRA-RC'!E47)</f>
        <v>7.2</v>
      </c>
      <c r="F47" s="58">
        <f>AVERAGE('ESCUADRA-CM'!F47,'ESCUADRA-FH'!F47,'ESCUADRA-MB'!F47,'ESCUADRA-EM'!F47,'ESCUADRA-RC'!F47)</f>
        <v>5.2</v>
      </c>
      <c r="G47" s="58">
        <f>AVERAGE('ESCUADRA-CM'!G47,'ESCUADRA-FH'!G47,'ESCUADRA-MB'!G47,'ESCUADRA-EM'!G47,'ESCUADRA-RC'!G47)</f>
        <v>7.2</v>
      </c>
      <c r="H47" s="58">
        <f>AVERAGE('ESCUADRA-CM'!H47,'ESCUADRA-FH'!H47,'ESCUADRA-MB'!H47,'ESCUADRA-EM'!H47,'ESCUADRA-RC'!H47)</f>
        <v>9.1999999999999993</v>
      </c>
      <c r="I47" s="58" t="e">
        <f>AVERAGE('ESCUADRA-CM'!I47,'ESCUADRA-FH'!I47,'ESCUADRA-MB'!I47,'ESCUADRA-EM'!I47,'ESCUADRA-RC'!I47)</f>
        <v>#DIV/0!</v>
      </c>
      <c r="J47" s="58">
        <f>AVERAGE('ESCUADRA-CM'!J47,'ESCUADRA-FH'!J47,'ESCUADRA-MB'!J47,'ESCUADRA-EM'!J47,'ESCUADRA-RC'!J47)</f>
        <v>8.4</v>
      </c>
      <c r="K47" s="58">
        <f>AVERAGE('ESCUADRA-CM'!K47,'ESCUADRA-FH'!K47,'ESCUADRA-MB'!K47,'ESCUADRA-EM'!K47,'ESCUADRA-RC'!K47)</f>
        <v>7.8</v>
      </c>
      <c r="L47" s="58">
        <f>AVERAGE('ESCUADRA-CM'!L47,'ESCUADRA-FH'!L47,'ESCUADRA-MB'!L47,'ESCUADRA-EM'!L47,'ESCUADRA-RC'!L47)</f>
        <v>3.8</v>
      </c>
      <c r="M47" s="58">
        <f>AVERAGE('ESCUADRA-CM'!M47,'ESCUADRA-FH'!M47,'ESCUADRA-MB'!M47,'ESCUADRA-EM'!M47,'ESCUADRA-RC'!M47)</f>
        <v>9.8000000000000007</v>
      </c>
      <c r="N47" s="58">
        <f>AVERAGE('ESCUADRA-CM'!N47,'ESCUADRA-FH'!N47,'ESCUADRA-MB'!N47,'ESCUADRA-EM'!N47,'ESCUADRA-RC'!N47)</f>
        <v>8</v>
      </c>
      <c r="O47" s="58">
        <f>AVERAGE('ESCUADRA-CM'!O47,'ESCUADRA-FH'!O47,'ESCUADRA-MB'!O47,'ESCUADRA-EM'!O47,'ESCUADRA-RC'!O47)</f>
        <v>7.4</v>
      </c>
      <c r="P47" s="58">
        <f>AVERAGE('ESCUADRA-CM'!P47,'ESCUADRA-FH'!P47,'ESCUADRA-MB'!P47,'ESCUADRA-EM'!P47,'ESCUADRA-RC'!P47)</f>
        <v>8.4</v>
      </c>
      <c r="Q47" s="58">
        <f>AVERAGE('ESCUADRA-CM'!Q47,'ESCUADRA-FH'!Q47,'ESCUADRA-MB'!Q47,'ESCUADRA-EM'!Q47,'ESCUADRA-RC'!Q47)</f>
        <v>8</v>
      </c>
      <c r="R47" s="58">
        <f>AVERAGE('ESCUADRA-CM'!R47,'ESCUADRA-FH'!R47,'ESCUADRA-MB'!R47,'ESCUADRA-EM'!R47,'ESCUADRA-RC'!R47)</f>
        <v>8.1999999999999993</v>
      </c>
      <c r="S47" s="58">
        <f>AVERAGE('ESCUADRA-CM'!S47,'ESCUADRA-FH'!S47,'ESCUADRA-MB'!S47,'ESCUADRA-EM'!S47,'ESCUADRA-RC'!S47)</f>
        <v>9.4</v>
      </c>
      <c r="T47" s="58">
        <f>AVERAGE('ESCUADRA-CM'!T47,'ESCUADRA-FH'!T47,'ESCUADRA-MB'!T47,'ESCUADRA-EM'!T47,'ESCUADRA-RC'!T47)</f>
        <v>9.8000000000000007</v>
      </c>
      <c r="U47" s="58">
        <f>AVERAGE('ESCUADRA-CM'!U47,'ESCUADRA-FH'!U47,'ESCUADRA-MB'!U47,'ESCUADRA-EM'!U47,'ESCUADRA-RC'!U47)</f>
        <v>9</v>
      </c>
      <c r="V47" s="58">
        <f>AVERAGE('ESCUADRA-CM'!V47,'ESCUADRA-FH'!V47,'ESCUADRA-MB'!V47,'ESCUADRA-EM'!V47,'ESCUADRA-RC'!V47)</f>
        <v>8</v>
      </c>
      <c r="W47" s="58">
        <f>AVERAGE('ESCUADRA-CM'!W47,'ESCUADRA-FH'!W47,'ESCUADRA-MB'!W47,'ESCUADRA-EM'!W47,'ESCUADRA-RC'!W47)</f>
        <v>7.8</v>
      </c>
      <c r="X47" s="58">
        <f>AVERAGE('ESCUADRA-CM'!X47,'ESCUADRA-FH'!X47,'ESCUADRA-MB'!X47,'ESCUADRA-EM'!X47,'ESCUADRA-RC'!X47)</f>
        <v>8.4</v>
      </c>
      <c r="Y47" s="58">
        <f>AVERAGE('ESCUADRA-CM'!Y47,'ESCUADRA-FH'!Y47,'ESCUADRA-MB'!Y47,'ESCUADRA-EM'!Y47,'ESCUADRA-RC'!Y47)</f>
        <v>8</v>
      </c>
      <c r="Z47" s="58">
        <f>AVERAGE('ESCUADRA-CM'!Z47,'ESCUADRA-FH'!Z47,'ESCUADRA-MB'!Z47,'ESCUADRA-EM'!Z47,'ESCUADRA-RC'!Z47)</f>
        <v>8.1999999999999993</v>
      </c>
      <c r="AA47" s="58">
        <f>AVERAGE('ESCUADRA-CM'!AA47,'ESCUADRA-FH'!AA47,'ESCUADRA-MB'!AA47,'ESCUADRA-EM'!AA47,'ESCUADRA-RC'!AA47)</f>
        <v>7.8</v>
      </c>
      <c r="AB47" s="58">
        <f>AVERAGE('ESCUADRA-CM'!AB47,'ESCUADRA-FH'!AB47,'ESCUADRA-MB'!AB47,'ESCUADRA-EM'!AB47,'ESCUADRA-RC'!AB47)</f>
        <v>8.4</v>
      </c>
      <c r="AC47" s="58">
        <f>AVERAGE('ESCUADRA-CM'!AC47,'ESCUADRA-FH'!AC47,'ESCUADRA-MB'!AC47,'ESCUADRA-EM'!AC47,'ESCUADRA-RC'!AC47)</f>
        <v>9</v>
      </c>
      <c r="AD47" s="58">
        <f>AVERAGE('ESCUADRA-CM'!AD47,'ESCUADRA-FH'!AD47,'ESCUADRA-MB'!AD47,'ESCUADRA-EM'!AD47,'ESCUADRA-RC'!AD47)</f>
        <v>9.4</v>
      </c>
      <c r="AE47" s="58">
        <f>AVERAGE('ESCUADRA-CM'!AE47,'ESCUADRA-FH'!AE47,'ESCUADRA-MB'!AE47,'ESCUADRA-EM'!AE47,'ESCUADRA-RC'!AE47)</f>
        <v>6.8</v>
      </c>
      <c r="AF47" s="58">
        <f>AVERAGE('ESCUADRA-CM'!AF47,'ESCUADRA-FH'!AF47,'ESCUADRA-MB'!AF47,'ESCUADRA-EM'!AF47,'ESCUADRA-RC'!AF47)</f>
        <v>8</v>
      </c>
      <c r="AG47" s="58">
        <f>AVERAGE('ESCUADRA-CM'!AG47,'ESCUADRA-FH'!AG47,'ESCUADRA-MB'!AG47,'ESCUADRA-EM'!AG47,'ESCUADRA-RC'!AG47)</f>
        <v>8.6</v>
      </c>
      <c r="AH47" s="58">
        <f>AVERAGE('ESCUADRA-CM'!AH47,'ESCUADRA-FH'!AH47,'ESCUADRA-MB'!AH47,'ESCUADRA-EM'!AH47,'ESCUADRA-RC'!AH47)</f>
        <v>8.1999999999999993</v>
      </c>
      <c r="AI47" s="58">
        <f>AVERAGE('ESCUADRA-CM'!AI47,'ESCUADRA-FH'!AI47,'ESCUADRA-MB'!AI47,'ESCUADRA-EM'!AI47,'ESCUADRA-RC'!AI47)</f>
        <v>8.6</v>
      </c>
      <c r="AJ47" s="58">
        <f>AVERAGE('ESCUADRA-CM'!AJ47,'ESCUADRA-FH'!AJ47,'ESCUADRA-MB'!AJ47,'ESCUADRA-EM'!AJ47,'ESCUADRA-RC'!AJ47)</f>
        <v>8.8000000000000007</v>
      </c>
    </row>
    <row r="48" spans="1:36" ht="12" customHeight="1">
      <c r="A48" s="5"/>
      <c r="B48" s="20"/>
      <c r="C48" s="29" t="s">
        <v>15</v>
      </c>
      <c r="D48" s="56">
        <f t="shared" ref="D48:AJ48" si="4">TRUNC(IFERROR(AVERAGE(D43:D47),"0"),2)</f>
        <v>9.16</v>
      </c>
      <c r="E48" s="56">
        <f t="shared" si="4"/>
        <v>8.16</v>
      </c>
      <c r="F48" s="56">
        <f t="shared" si="4"/>
        <v>7.6</v>
      </c>
      <c r="G48" s="56">
        <f t="shared" si="4"/>
        <v>8.08</v>
      </c>
      <c r="H48" s="56">
        <f t="shared" si="4"/>
        <v>9.1199999999999992</v>
      </c>
      <c r="I48" s="56">
        <f t="shared" si="4"/>
        <v>0</v>
      </c>
      <c r="J48" s="56">
        <f t="shared" si="4"/>
        <v>8.6</v>
      </c>
      <c r="K48" s="56">
        <f t="shared" si="4"/>
        <v>8.44</v>
      </c>
      <c r="L48" s="56">
        <f t="shared" si="4"/>
        <v>5.92</v>
      </c>
      <c r="M48" s="56">
        <f t="shared" si="4"/>
        <v>9.68</v>
      </c>
      <c r="N48" s="56">
        <f t="shared" si="4"/>
        <v>8.56</v>
      </c>
      <c r="O48" s="56">
        <f t="shared" si="4"/>
        <v>7.92</v>
      </c>
      <c r="P48" s="56">
        <f t="shared" si="4"/>
        <v>8.56</v>
      </c>
      <c r="Q48" s="56">
        <f t="shared" si="4"/>
        <v>8.6</v>
      </c>
      <c r="R48" s="56">
        <f t="shared" si="4"/>
        <v>8.56</v>
      </c>
      <c r="S48" s="56">
        <f t="shared" si="4"/>
        <v>9.4</v>
      </c>
      <c r="T48" s="56">
        <f t="shared" si="4"/>
        <v>9.68</v>
      </c>
      <c r="U48" s="56">
        <f t="shared" si="4"/>
        <v>9.4</v>
      </c>
      <c r="V48" s="56">
        <f t="shared" si="4"/>
        <v>9</v>
      </c>
      <c r="W48" s="56">
        <f t="shared" si="4"/>
        <v>8.56</v>
      </c>
      <c r="X48" s="56">
        <f t="shared" si="4"/>
        <v>8.92</v>
      </c>
      <c r="Y48" s="56">
        <f t="shared" si="4"/>
        <v>8.64</v>
      </c>
      <c r="Z48" s="56">
        <f t="shared" si="4"/>
        <v>8.56</v>
      </c>
      <c r="AA48" s="56">
        <f t="shared" si="4"/>
        <v>8.52</v>
      </c>
      <c r="AB48" s="56">
        <f t="shared" si="4"/>
        <v>8.52</v>
      </c>
      <c r="AC48" s="56">
        <f t="shared" si="4"/>
        <v>9.08</v>
      </c>
      <c r="AD48" s="56">
        <f t="shared" si="4"/>
        <v>9.1199999999999992</v>
      </c>
      <c r="AE48" s="56">
        <f t="shared" si="4"/>
        <v>7</v>
      </c>
      <c r="AF48" s="56">
        <f t="shared" si="4"/>
        <v>8.76</v>
      </c>
      <c r="AG48" s="56">
        <f t="shared" si="4"/>
        <v>8.92</v>
      </c>
      <c r="AH48" s="56">
        <f t="shared" si="4"/>
        <v>8.1199999999999992</v>
      </c>
      <c r="AI48" s="56">
        <f t="shared" si="4"/>
        <v>8.8800000000000008</v>
      </c>
      <c r="AJ48" s="56">
        <f t="shared" si="4"/>
        <v>8.64</v>
      </c>
    </row>
    <row r="49" spans="1:36" ht="15.75" customHeight="1">
      <c r="A49" s="5"/>
      <c r="B49" s="2"/>
      <c r="C49" s="31" t="s">
        <v>42</v>
      </c>
      <c r="D49" s="99" t="s">
        <v>42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57">
        <f>AVERAGE('ESCUADRA-CM'!D50,'ESCUADRA-FH'!D50,'ESCUADRA-MB'!D50,'ESCUADRA-EM'!D50,'ESCUADRA-RC'!D50)</f>
        <v>9.25</v>
      </c>
      <c r="E50" s="57">
        <f>AVERAGE('ESCUADRA-CM'!E50,'ESCUADRA-FH'!E50,'ESCUADRA-MB'!E50,'ESCUADRA-EM'!E50,'ESCUADRA-RC'!E50)</f>
        <v>8</v>
      </c>
      <c r="F50" s="57">
        <f>AVERAGE('ESCUADRA-CM'!F50,'ESCUADRA-FH'!F50,'ESCUADRA-MB'!F50,'ESCUADRA-EM'!F50,'ESCUADRA-RC'!F50)</f>
        <v>7</v>
      </c>
      <c r="G50" s="57">
        <f>AVERAGE('ESCUADRA-CM'!G50,'ESCUADRA-FH'!G50,'ESCUADRA-MB'!G50,'ESCUADRA-EM'!G50,'ESCUADRA-RC'!G50)</f>
        <v>7.5</v>
      </c>
      <c r="H50" s="57">
        <f>AVERAGE('ESCUADRA-CM'!H50,'ESCUADRA-FH'!H50,'ESCUADRA-MB'!H50,'ESCUADRA-EM'!H50,'ESCUADRA-RC'!H50)</f>
        <v>9</v>
      </c>
      <c r="I50" s="57" t="e">
        <f>AVERAGE('ESCUADRA-CM'!I50,'ESCUADRA-FH'!I50,'ESCUADRA-MB'!I50,'ESCUADRA-EM'!I50,'ESCUADRA-RC'!I50)</f>
        <v>#DIV/0!</v>
      </c>
      <c r="J50" s="57">
        <f>AVERAGE('ESCUADRA-CM'!J50,'ESCUADRA-FH'!J50,'ESCUADRA-MB'!J50,'ESCUADRA-EM'!J50,'ESCUADRA-RC'!J50)</f>
        <v>8.75</v>
      </c>
      <c r="K50" s="57">
        <f>AVERAGE('ESCUADRA-CM'!K50,'ESCUADRA-FH'!K50,'ESCUADRA-MB'!K50,'ESCUADRA-EM'!K50,'ESCUADRA-RC'!K50)</f>
        <v>8.75</v>
      </c>
      <c r="L50" s="57">
        <f>AVERAGE('ESCUADRA-CM'!L50,'ESCUADRA-FH'!L50,'ESCUADRA-MB'!L50,'ESCUADRA-EM'!L50,'ESCUADRA-RC'!L50)</f>
        <v>6.5</v>
      </c>
      <c r="M50" s="57">
        <f>AVERAGE('ESCUADRA-CM'!M50,'ESCUADRA-FH'!M50,'ESCUADRA-MB'!M50,'ESCUADRA-EM'!M50,'ESCUADRA-RC'!M50)</f>
        <v>9.25</v>
      </c>
      <c r="N50" s="57">
        <f>AVERAGE('ESCUADRA-CM'!N50,'ESCUADRA-FH'!N50,'ESCUADRA-MB'!N50,'ESCUADRA-EM'!N50,'ESCUADRA-RC'!N50)</f>
        <v>8</v>
      </c>
      <c r="O50" s="57">
        <f>AVERAGE('ESCUADRA-CM'!O50,'ESCUADRA-FH'!O50,'ESCUADRA-MB'!O50,'ESCUADRA-EM'!O50,'ESCUADRA-RC'!O50)</f>
        <v>8.25</v>
      </c>
      <c r="P50" s="57">
        <f>AVERAGE('ESCUADRA-CM'!P50,'ESCUADRA-FH'!P50,'ESCUADRA-MB'!P50,'ESCUADRA-EM'!P50,'ESCUADRA-RC'!P50)</f>
        <v>8.75</v>
      </c>
      <c r="Q50" s="57">
        <f>AVERAGE('ESCUADRA-CM'!Q50,'ESCUADRA-FH'!Q50,'ESCUADRA-MB'!Q50,'ESCUADRA-EM'!Q50,'ESCUADRA-RC'!Q50)</f>
        <v>8</v>
      </c>
      <c r="R50" s="57">
        <f>AVERAGE('ESCUADRA-CM'!R50,'ESCUADRA-FH'!R50,'ESCUADRA-MB'!R50,'ESCUADRA-EM'!R50,'ESCUADRA-RC'!R50)</f>
        <v>8.25</v>
      </c>
      <c r="S50" s="57">
        <f>AVERAGE('ESCUADRA-CM'!S50,'ESCUADRA-FH'!S50,'ESCUADRA-MB'!S50,'ESCUADRA-EM'!S50,'ESCUADRA-RC'!S50)</f>
        <v>9</v>
      </c>
      <c r="T50" s="57">
        <f>AVERAGE('ESCUADRA-CM'!T50,'ESCUADRA-FH'!T50,'ESCUADRA-MB'!T50,'ESCUADRA-EM'!T50,'ESCUADRA-RC'!T50)</f>
        <v>9.5</v>
      </c>
      <c r="U50" s="57">
        <f>AVERAGE('ESCUADRA-CM'!U50,'ESCUADRA-FH'!U50,'ESCUADRA-MB'!U50,'ESCUADRA-EM'!U50,'ESCUADRA-RC'!U50)</f>
        <v>9.25</v>
      </c>
      <c r="V50" s="57">
        <f>AVERAGE('ESCUADRA-CM'!V50,'ESCUADRA-FH'!V50,'ESCUADRA-MB'!V50,'ESCUADRA-EM'!V50,'ESCUADRA-RC'!V50)</f>
        <v>10</v>
      </c>
      <c r="W50" s="57">
        <f>AVERAGE('ESCUADRA-CM'!W50,'ESCUADRA-FH'!W50,'ESCUADRA-MB'!W50,'ESCUADRA-EM'!W50,'ESCUADRA-RC'!W50)</f>
        <v>8.75</v>
      </c>
      <c r="X50" s="57">
        <f>AVERAGE('ESCUADRA-CM'!X50,'ESCUADRA-FH'!X50,'ESCUADRA-MB'!X50,'ESCUADRA-EM'!X50,'ESCUADRA-RC'!X50)</f>
        <v>8</v>
      </c>
      <c r="Y50" s="57">
        <f>AVERAGE('ESCUADRA-CM'!Y50,'ESCUADRA-FH'!Y50,'ESCUADRA-MB'!Y50,'ESCUADRA-EM'!Y50,'ESCUADRA-RC'!Y50)</f>
        <v>8.25</v>
      </c>
      <c r="Z50" s="57">
        <f>AVERAGE('ESCUADRA-CM'!Z50,'ESCUADRA-FH'!Z50,'ESCUADRA-MB'!Z50,'ESCUADRA-EM'!Z50,'ESCUADRA-RC'!Z50)</f>
        <v>8.5</v>
      </c>
      <c r="AA50" s="57">
        <f>AVERAGE('ESCUADRA-CM'!AA50,'ESCUADRA-FH'!AA50,'ESCUADRA-MB'!AA50,'ESCUADRA-EM'!AA50,'ESCUADRA-RC'!AA50)</f>
        <v>9.5</v>
      </c>
      <c r="AB50" s="57">
        <f>AVERAGE('ESCUADRA-CM'!AB50,'ESCUADRA-FH'!AB50,'ESCUADRA-MB'!AB50,'ESCUADRA-EM'!AB50,'ESCUADRA-RC'!AB50)</f>
        <v>8</v>
      </c>
      <c r="AC50" s="57">
        <f>AVERAGE('ESCUADRA-CM'!AC50,'ESCUADRA-FH'!AC50,'ESCUADRA-MB'!AC50,'ESCUADRA-EM'!AC50,'ESCUADRA-RC'!AC50)</f>
        <v>9</v>
      </c>
      <c r="AD50" s="57">
        <f>AVERAGE('ESCUADRA-CM'!AD50,'ESCUADRA-FH'!AD50,'ESCUADRA-MB'!AD50,'ESCUADRA-EM'!AD50,'ESCUADRA-RC'!AD50)</f>
        <v>9.25</v>
      </c>
      <c r="AE50" s="57">
        <f>AVERAGE('ESCUADRA-CM'!AE50,'ESCUADRA-FH'!AE50,'ESCUADRA-MB'!AE50,'ESCUADRA-EM'!AE50,'ESCUADRA-RC'!AE50)</f>
        <v>7</v>
      </c>
      <c r="AF50" s="57">
        <f>AVERAGE('ESCUADRA-CM'!AF50,'ESCUADRA-FH'!AF50,'ESCUADRA-MB'!AF50,'ESCUADRA-EM'!AF50,'ESCUADRA-RC'!AF50)</f>
        <v>9.5</v>
      </c>
      <c r="AG50" s="57">
        <f>AVERAGE('ESCUADRA-CM'!AG50,'ESCUADRA-FH'!AG50,'ESCUADRA-MB'!AG50,'ESCUADRA-EM'!AG50,'ESCUADRA-RC'!AG50)</f>
        <v>9</v>
      </c>
      <c r="AH50" s="57">
        <f>AVERAGE('ESCUADRA-CM'!AH50,'ESCUADRA-FH'!AH50,'ESCUADRA-MB'!AH50,'ESCUADRA-EM'!AH50,'ESCUADRA-RC'!AH50)</f>
        <v>8</v>
      </c>
      <c r="AI50" s="57">
        <f>AVERAGE('ESCUADRA-CM'!AI50,'ESCUADRA-FH'!AI50,'ESCUADRA-MB'!AI50,'ESCUADRA-EM'!AI50,'ESCUADRA-RC'!AI50)</f>
        <v>8</v>
      </c>
      <c r="AJ50" s="57">
        <f>AVERAGE('ESCUADRA-CM'!AJ50,'ESCUADRA-FH'!AJ50,'ESCUADRA-MB'!AJ50,'ESCUADRA-EM'!AJ50,'ESCUADRA-RC'!AJ50)</f>
        <v>8</v>
      </c>
    </row>
    <row r="51" spans="1:36" ht="12" customHeight="1">
      <c r="A51" s="5"/>
      <c r="B51" s="20" t="s">
        <v>8</v>
      </c>
      <c r="C51" s="32" t="s">
        <v>44</v>
      </c>
      <c r="D51" s="57">
        <f>AVERAGE('ESCUADRA-CM'!D51,'ESCUADRA-FH'!D51,'ESCUADRA-MB'!D51,'ESCUADRA-EM'!D51,'ESCUADRA-RC'!D51)</f>
        <v>9.25</v>
      </c>
      <c r="E51" s="57">
        <f>AVERAGE('ESCUADRA-CM'!E51,'ESCUADRA-FH'!E51,'ESCUADRA-MB'!E51,'ESCUADRA-EM'!E51,'ESCUADRA-RC'!E51)</f>
        <v>7.75</v>
      </c>
      <c r="F51" s="57">
        <f>AVERAGE('ESCUADRA-CM'!F51,'ESCUADRA-FH'!F51,'ESCUADRA-MB'!F51,'ESCUADRA-EM'!F51,'ESCUADRA-RC'!F51)</f>
        <v>7.25</v>
      </c>
      <c r="G51" s="57">
        <f>AVERAGE('ESCUADRA-CM'!G51,'ESCUADRA-FH'!G51,'ESCUADRA-MB'!G51,'ESCUADRA-EM'!G51,'ESCUADRA-RC'!G51)</f>
        <v>7.25</v>
      </c>
      <c r="H51" s="57">
        <f>AVERAGE('ESCUADRA-CM'!H51,'ESCUADRA-FH'!H51,'ESCUADRA-MB'!H51,'ESCUADRA-EM'!H51,'ESCUADRA-RC'!H51)</f>
        <v>8.75</v>
      </c>
      <c r="I51" s="57" t="e">
        <f>AVERAGE('ESCUADRA-CM'!I51,'ESCUADRA-FH'!I51,'ESCUADRA-MB'!I51,'ESCUADRA-EM'!I51,'ESCUADRA-RC'!I51)</f>
        <v>#DIV/0!</v>
      </c>
      <c r="J51" s="57">
        <f>AVERAGE('ESCUADRA-CM'!J51,'ESCUADRA-FH'!J51,'ESCUADRA-MB'!J51,'ESCUADRA-EM'!J51,'ESCUADRA-RC'!J51)</f>
        <v>8.25</v>
      </c>
      <c r="K51" s="57">
        <f>AVERAGE('ESCUADRA-CM'!K51,'ESCUADRA-FH'!K51,'ESCUADRA-MB'!K51,'ESCUADRA-EM'!K51,'ESCUADRA-RC'!K51)</f>
        <v>7.5</v>
      </c>
      <c r="L51" s="57">
        <f>AVERAGE('ESCUADRA-CM'!L51,'ESCUADRA-FH'!L51,'ESCUADRA-MB'!L51,'ESCUADRA-EM'!L51,'ESCUADRA-RC'!L51)</f>
        <v>5.25</v>
      </c>
      <c r="M51" s="57">
        <f>AVERAGE('ESCUADRA-CM'!M51,'ESCUADRA-FH'!M51,'ESCUADRA-MB'!M51,'ESCUADRA-EM'!M51,'ESCUADRA-RC'!M51)</f>
        <v>9.5</v>
      </c>
      <c r="N51" s="57">
        <f>AVERAGE('ESCUADRA-CM'!N51,'ESCUADRA-FH'!N51,'ESCUADRA-MB'!N51,'ESCUADRA-EM'!N51,'ESCUADRA-RC'!N51)</f>
        <v>8.5</v>
      </c>
      <c r="O51" s="57">
        <f>AVERAGE('ESCUADRA-CM'!O51,'ESCUADRA-FH'!O51,'ESCUADRA-MB'!O51,'ESCUADRA-EM'!O51,'ESCUADRA-RC'!O51)</f>
        <v>7.75</v>
      </c>
      <c r="P51" s="57">
        <f>AVERAGE('ESCUADRA-CM'!P51,'ESCUADRA-FH'!P51,'ESCUADRA-MB'!P51,'ESCUADRA-EM'!P51,'ESCUADRA-RC'!P51)</f>
        <v>8.75</v>
      </c>
      <c r="Q51" s="57">
        <f>AVERAGE('ESCUADRA-CM'!Q51,'ESCUADRA-FH'!Q51,'ESCUADRA-MB'!Q51,'ESCUADRA-EM'!Q51,'ESCUADRA-RC'!Q51)</f>
        <v>8.5</v>
      </c>
      <c r="R51" s="57">
        <f>AVERAGE('ESCUADRA-CM'!R51,'ESCUADRA-FH'!R51,'ESCUADRA-MB'!R51,'ESCUADRA-EM'!R51,'ESCUADRA-RC'!R51)</f>
        <v>8.25</v>
      </c>
      <c r="S51" s="57">
        <f>AVERAGE('ESCUADRA-CM'!S51,'ESCUADRA-FH'!S51,'ESCUADRA-MB'!S51,'ESCUADRA-EM'!S51,'ESCUADRA-RC'!S51)</f>
        <v>9</v>
      </c>
      <c r="T51" s="57">
        <f>AVERAGE('ESCUADRA-CM'!T51,'ESCUADRA-FH'!T51,'ESCUADRA-MB'!T51,'ESCUADRA-EM'!T51,'ESCUADRA-RC'!T51)</f>
        <v>9.25</v>
      </c>
      <c r="U51" s="57">
        <f>AVERAGE('ESCUADRA-CM'!U51,'ESCUADRA-FH'!U51,'ESCUADRA-MB'!U51,'ESCUADRA-EM'!U51,'ESCUADRA-RC'!U51)</f>
        <v>9</v>
      </c>
      <c r="V51" s="57">
        <f>AVERAGE('ESCUADRA-CM'!V51,'ESCUADRA-FH'!V51,'ESCUADRA-MB'!V51,'ESCUADRA-EM'!V51,'ESCUADRA-RC'!V51)</f>
        <v>9</v>
      </c>
      <c r="W51" s="57">
        <f>AVERAGE('ESCUADRA-CM'!W51,'ESCUADRA-FH'!W51,'ESCUADRA-MB'!W51,'ESCUADRA-EM'!W51,'ESCUADRA-RC'!W51)</f>
        <v>9</v>
      </c>
      <c r="X51" s="57">
        <f>AVERAGE('ESCUADRA-CM'!X51,'ESCUADRA-FH'!X51,'ESCUADRA-MB'!X51,'ESCUADRA-EM'!X51,'ESCUADRA-RC'!X51)</f>
        <v>8.5</v>
      </c>
      <c r="Y51" s="57">
        <f>AVERAGE('ESCUADRA-CM'!Y51,'ESCUADRA-FH'!Y51,'ESCUADRA-MB'!Y51,'ESCUADRA-EM'!Y51,'ESCUADRA-RC'!Y51)</f>
        <v>8.75</v>
      </c>
      <c r="Z51" s="57">
        <f>AVERAGE('ESCUADRA-CM'!Z51,'ESCUADRA-FH'!Z51,'ESCUADRA-MB'!Z51,'ESCUADRA-EM'!Z51,'ESCUADRA-RC'!Z51)</f>
        <v>8.25</v>
      </c>
      <c r="AA51" s="57">
        <f>AVERAGE('ESCUADRA-CM'!AA51,'ESCUADRA-FH'!AA51,'ESCUADRA-MB'!AA51,'ESCUADRA-EM'!AA51,'ESCUADRA-RC'!AA51)</f>
        <v>8.75</v>
      </c>
      <c r="AB51" s="57">
        <f>AVERAGE('ESCUADRA-CM'!AB51,'ESCUADRA-FH'!AB51,'ESCUADRA-MB'!AB51,'ESCUADRA-EM'!AB51,'ESCUADRA-RC'!AB51)</f>
        <v>8.25</v>
      </c>
      <c r="AC51" s="57">
        <f>AVERAGE('ESCUADRA-CM'!AC51,'ESCUADRA-FH'!AC51,'ESCUADRA-MB'!AC51,'ESCUADRA-EM'!AC51,'ESCUADRA-RC'!AC51)</f>
        <v>8.75</v>
      </c>
      <c r="AD51" s="57">
        <f>AVERAGE('ESCUADRA-CM'!AD51,'ESCUADRA-FH'!AD51,'ESCUADRA-MB'!AD51,'ESCUADRA-EM'!AD51,'ESCUADRA-RC'!AD51)</f>
        <v>8.75</v>
      </c>
      <c r="AE51" s="57">
        <f>AVERAGE('ESCUADRA-CM'!AE51,'ESCUADRA-FH'!AE51,'ESCUADRA-MB'!AE51,'ESCUADRA-EM'!AE51,'ESCUADRA-RC'!AE51)</f>
        <v>6.5</v>
      </c>
      <c r="AF51" s="57">
        <f>AVERAGE('ESCUADRA-CM'!AF51,'ESCUADRA-FH'!AF51,'ESCUADRA-MB'!AF51,'ESCUADRA-EM'!AF51,'ESCUADRA-RC'!AF51)</f>
        <v>8.75</v>
      </c>
      <c r="AG51" s="57">
        <f>AVERAGE('ESCUADRA-CM'!AG51,'ESCUADRA-FH'!AG51,'ESCUADRA-MB'!AG51,'ESCUADRA-EM'!AG51,'ESCUADRA-RC'!AG51)</f>
        <v>8.5</v>
      </c>
      <c r="AH51" s="57">
        <f>AVERAGE('ESCUADRA-CM'!AH51,'ESCUADRA-FH'!AH51,'ESCUADRA-MB'!AH51,'ESCUADRA-EM'!AH51,'ESCUADRA-RC'!AH51)</f>
        <v>7.25</v>
      </c>
      <c r="AI51" s="57">
        <f>AVERAGE('ESCUADRA-CM'!AI51,'ESCUADRA-FH'!AI51,'ESCUADRA-MB'!AI51,'ESCUADRA-EM'!AI51,'ESCUADRA-RC'!AI51)</f>
        <v>8.5</v>
      </c>
      <c r="AJ51" s="57">
        <f>AVERAGE('ESCUADRA-CM'!AJ51,'ESCUADRA-FH'!AJ51,'ESCUADRA-MB'!AJ51,'ESCUADRA-EM'!AJ51,'ESCUADRA-RC'!AJ51)</f>
        <v>8.25</v>
      </c>
    </row>
    <row r="52" spans="1:36" ht="12" customHeight="1">
      <c r="A52" s="5"/>
      <c r="B52" s="20" t="s">
        <v>8</v>
      </c>
      <c r="C52" s="32" t="s">
        <v>45</v>
      </c>
      <c r="D52" s="57">
        <f>AVERAGE('ESCUADRA-CM'!D52,'ESCUADRA-FH'!D52,'ESCUADRA-MB'!D52,'ESCUADRA-EM'!D52,'ESCUADRA-RC'!D52)</f>
        <v>8.75</v>
      </c>
      <c r="E52" s="57">
        <f>AVERAGE('ESCUADRA-CM'!E52,'ESCUADRA-FH'!E52,'ESCUADRA-MB'!E52,'ESCUADRA-EM'!E52,'ESCUADRA-RC'!E52)</f>
        <v>7.5</v>
      </c>
      <c r="F52" s="57">
        <f>AVERAGE('ESCUADRA-CM'!F52,'ESCUADRA-FH'!F52,'ESCUADRA-MB'!F52,'ESCUADRA-EM'!F52,'ESCUADRA-RC'!F52)</f>
        <v>6.5</v>
      </c>
      <c r="G52" s="57">
        <f>AVERAGE('ESCUADRA-CM'!G52,'ESCUADRA-FH'!G52,'ESCUADRA-MB'!G52,'ESCUADRA-EM'!G52,'ESCUADRA-RC'!G52)</f>
        <v>7.25</v>
      </c>
      <c r="H52" s="57">
        <f>AVERAGE('ESCUADRA-CM'!H52,'ESCUADRA-FH'!H52,'ESCUADRA-MB'!H52,'ESCUADRA-EM'!H52,'ESCUADRA-RC'!H52)</f>
        <v>8.25</v>
      </c>
      <c r="I52" s="57" t="e">
        <f>AVERAGE('ESCUADRA-CM'!I52,'ESCUADRA-FH'!I52,'ESCUADRA-MB'!I52,'ESCUADRA-EM'!I52,'ESCUADRA-RC'!I52)</f>
        <v>#DIV/0!</v>
      </c>
      <c r="J52" s="57">
        <f>AVERAGE('ESCUADRA-CM'!J52,'ESCUADRA-FH'!J52,'ESCUADRA-MB'!J52,'ESCUADRA-EM'!J52,'ESCUADRA-RC'!J52)</f>
        <v>8</v>
      </c>
      <c r="K52" s="57">
        <f>AVERAGE('ESCUADRA-CM'!K52,'ESCUADRA-FH'!K52,'ESCUADRA-MB'!K52,'ESCUADRA-EM'!K52,'ESCUADRA-RC'!K52)</f>
        <v>8</v>
      </c>
      <c r="L52" s="57">
        <f>AVERAGE('ESCUADRA-CM'!L52,'ESCUADRA-FH'!L52,'ESCUADRA-MB'!L52,'ESCUADRA-EM'!L52,'ESCUADRA-RC'!L52)</f>
        <v>5.75</v>
      </c>
      <c r="M52" s="57">
        <f>AVERAGE('ESCUADRA-CM'!M52,'ESCUADRA-FH'!M52,'ESCUADRA-MB'!M52,'ESCUADRA-EM'!M52,'ESCUADRA-RC'!M52)</f>
        <v>9</v>
      </c>
      <c r="N52" s="57">
        <f>AVERAGE('ESCUADRA-CM'!N52,'ESCUADRA-FH'!N52,'ESCUADRA-MB'!N52,'ESCUADRA-EM'!N52,'ESCUADRA-RC'!N52)</f>
        <v>8.5</v>
      </c>
      <c r="O52" s="57">
        <f>AVERAGE('ESCUADRA-CM'!O52,'ESCUADRA-FH'!O52,'ESCUADRA-MB'!O52,'ESCUADRA-EM'!O52,'ESCUADRA-RC'!O52)</f>
        <v>8</v>
      </c>
      <c r="P52" s="57">
        <f>AVERAGE('ESCUADRA-CM'!P52,'ESCUADRA-FH'!P52,'ESCUADRA-MB'!P52,'ESCUADRA-EM'!P52,'ESCUADRA-RC'!P52)</f>
        <v>8</v>
      </c>
      <c r="Q52" s="57">
        <f>AVERAGE('ESCUADRA-CM'!Q52,'ESCUADRA-FH'!Q52,'ESCUADRA-MB'!Q52,'ESCUADRA-EM'!Q52,'ESCUADRA-RC'!Q52)</f>
        <v>7.5</v>
      </c>
      <c r="R52" s="57">
        <f>AVERAGE('ESCUADRA-CM'!R52,'ESCUADRA-FH'!R52,'ESCUADRA-MB'!R52,'ESCUADRA-EM'!R52,'ESCUADRA-RC'!R52)</f>
        <v>7.75</v>
      </c>
      <c r="S52" s="57">
        <f>AVERAGE('ESCUADRA-CM'!S52,'ESCUADRA-FH'!S52,'ESCUADRA-MB'!S52,'ESCUADRA-EM'!S52,'ESCUADRA-RC'!S52)</f>
        <v>8</v>
      </c>
      <c r="T52" s="57">
        <f>AVERAGE('ESCUADRA-CM'!T52,'ESCUADRA-FH'!T52,'ESCUADRA-MB'!T52,'ESCUADRA-EM'!T52,'ESCUADRA-RC'!T52)</f>
        <v>9.25</v>
      </c>
      <c r="U52" s="57">
        <f>AVERAGE('ESCUADRA-CM'!U52,'ESCUADRA-FH'!U52,'ESCUADRA-MB'!U52,'ESCUADRA-EM'!U52,'ESCUADRA-RC'!U52)</f>
        <v>9.25</v>
      </c>
      <c r="V52" s="57">
        <f>AVERAGE('ESCUADRA-CM'!V52,'ESCUADRA-FH'!V52,'ESCUADRA-MB'!V52,'ESCUADRA-EM'!V52,'ESCUADRA-RC'!V52)</f>
        <v>9.5</v>
      </c>
      <c r="W52" s="57">
        <f>AVERAGE('ESCUADRA-CM'!W52,'ESCUADRA-FH'!W52,'ESCUADRA-MB'!W52,'ESCUADRA-EM'!W52,'ESCUADRA-RC'!W52)</f>
        <v>8.25</v>
      </c>
      <c r="X52" s="57">
        <f>AVERAGE('ESCUADRA-CM'!X52,'ESCUADRA-FH'!X52,'ESCUADRA-MB'!X52,'ESCUADRA-EM'!X52,'ESCUADRA-RC'!X52)</f>
        <v>8</v>
      </c>
      <c r="Y52" s="57">
        <f>AVERAGE('ESCUADRA-CM'!Y52,'ESCUADRA-FH'!Y52,'ESCUADRA-MB'!Y52,'ESCUADRA-EM'!Y52,'ESCUADRA-RC'!Y52)</f>
        <v>8.25</v>
      </c>
      <c r="Z52" s="57">
        <f>AVERAGE('ESCUADRA-CM'!Z52,'ESCUADRA-FH'!Z52,'ESCUADRA-MB'!Z52,'ESCUADRA-EM'!Z52,'ESCUADRA-RC'!Z52)</f>
        <v>8</v>
      </c>
      <c r="AA52" s="57">
        <f>AVERAGE('ESCUADRA-CM'!AA52,'ESCUADRA-FH'!AA52,'ESCUADRA-MB'!AA52,'ESCUADRA-EM'!AA52,'ESCUADRA-RC'!AA52)</f>
        <v>9.75</v>
      </c>
      <c r="AB52" s="57">
        <f>AVERAGE('ESCUADRA-CM'!AB52,'ESCUADRA-FH'!AB52,'ESCUADRA-MB'!AB52,'ESCUADRA-EM'!AB52,'ESCUADRA-RC'!AB52)</f>
        <v>8</v>
      </c>
      <c r="AC52" s="57">
        <f>AVERAGE('ESCUADRA-CM'!AC52,'ESCUADRA-FH'!AC52,'ESCUADRA-MB'!AC52,'ESCUADRA-EM'!AC52,'ESCUADRA-RC'!AC52)</f>
        <v>8.5</v>
      </c>
      <c r="AD52" s="57">
        <f>AVERAGE('ESCUADRA-CM'!AD52,'ESCUADRA-FH'!AD52,'ESCUADRA-MB'!AD52,'ESCUADRA-EM'!AD52,'ESCUADRA-RC'!AD52)</f>
        <v>9</v>
      </c>
      <c r="AE52" s="57">
        <f>AVERAGE('ESCUADRA-CM'!AE52,'ESCUADRA-FH'!AE52,'ESCUADRA-MB'!AE52,'ESCUADRA-EM'!AE52,'ESCUADRA-RC'!AE52)</f>
        <v>6.5</v>
      </c>
      <c r="AF52" s="57">
        <f>AVERAGE('ESCUADRA-CM'!AF52,'ESCUADRA-FH'!AF52,'ESCUADRA-MB'!AF52,'ESCUADRA-EM'!AF52,'ESCUADRA-RC'!AF52)</f>
        <v>9.75</v>
      </c>
      <c r="AG52" s="57">
        <f>AVERAGE('ESCUADRA-CM'!AG52,'ESCUADRA-FH'!AG52,'ESCUADRA-MB'!AG52,'ESCUADRA-EM'!AG52,'ESCUADRA-RC'!AG52)</f>
        <v>8</v>
      </c>
      <c r="AH52" s="57">
        <f>AVERAGE('ESCUADRA-CM'!AH52,'ESCUADRA-FH'!AH52,'ESCUADRA-MB'!AH52,'ESCUADRA-EM'!AH52,'ESCUADRA-RC'!AH52)</f>
        <v>7.75</v>
      </c>
      <c r="AI52" s="57">
        <f>AVERAGE('ESCUADRA-CM'!AI52,'ESCUADRA-FH'!AI52,'ESCUADRA-MB'!AI52,'ESCUADRA-EM'!AI52,'ESCUADRA-RC'!AI52)</f>
        <v>7.75</v>
      </c>
      <c r="AJ52" s="57">
        <f>AVERAGE('ESCUADRA-CM'!AJ52,'ESCUADRA-FH'!AJ52,'ESCUADRA-MB'!AJ52,'ESCUADRA-EM'!AJ52,'ESCUADRA-RC'!AJ52)</f>
        <v>7.5</v>
      </c>
    </row>
    <row r="53" spans="1:36" ht="12" customHeight="1">
      <c r="A53" s="5"/>
      <c r="B53" s="20" t="s">
        <v>8</v>
      </c>
      <c r="C53" s="32" t="s">
        <v>46</v>
      </c>
      <c r="D53" s="57">
        <f>AVERAGE('ESCUADRA-CM'!D53,'ESCUADRA-FH'!D53,'ESCUADRA-MB'!D53,'ESCUADRA-EM'!D53,'ESCUADRA-RC'!D53)</f>
        <v>9</v>
      </c>
      <c r="E53" s="57">
        <f>AVERAGE('ESCUADRA-CM'!E53,'ESCUADRA-FH'!E53,'ESCUADRA-MB'!E53,'ESCUADRA-EM'!E53,'ESCUADRA-RC'!E53)</f>
        <v>8.5</v>
      </c>
      <c r="F53" s="57">
        <f>AVERAGE('ESCUADRA-CM'!F53,'ESCUADRA-FH'!F53,'ESCUADRA-MB'!F53,'ESCUADRA-EM'!F53,'ESCUADRA-RC'!F53)</f>
        <v>7</v>
      </c>
      <c r="G53" s="57">
        <f>AVERAGE('ESCUADRA-CM'!G53,'ESCUADRA-FH'!G53,'ESCUADRA-MB'!G53,'ESCUADRA-EM'!G53,'ESCUADRA-RC'!G53)</f>
        <v>7.75</v>
      </c>
      <c r="H53" s="57">
        <f>AVERAGE('ESCUADRA-CM'!H53,'ESCUADRA-FH'!H53,'ESCUADRA-MB'!H53,'ESCUADRA-EM'!H53,'ESCUADRA-RC'!H53)</f>
        <v>9.25</v>
      </c>
      <c r="I53" s="57" t="e">
        <f>AVERAGE('ESCUADRA-CM'!I53,'ESCUADRA-FH'!I53,'ESCUADRA-MB'!I53,'ESCUADRA-EM'!I53,'ESCUADRA-RC'!I53)</f>
        <v>#DIV/0!</v>
      </c>
      <c r="J53" s="57">
        <f>AVERAGE('ESCUADRA-CM'!J53,'ESCUADRA-FH'!J53,'ESCUADRA-MB'!J53,'ESCUADRA-EM'!J53,'ESCUADRA-RC'!J53)</f>
        <v>8.75</v>
      </c>
      <c r="K53" s="57">
        <f>AVERAGE('ESCUADRA-CM'!K53,'ESCUADRA-FH'!K53,'ESCUADRA-MB'!K53,'ESCUADRA-EM'!K53,'ESCUADRA-RC'!K53)</f>
        <v>8.25</v>
      </c>
      <c r="L53" s="57">
        <f>AVERAGE('ESCUADRA-CM'!L53,'ESCUADRA-FH'!L53,'ESCUADRA-MB'!L53,'ESCUADRA-EM'!L53,'ESCUADRA-RC'!L53)</f>
        <v>4.25</v>
      </c>
      <c r="M53" s="57">
        <f>AVERAGE('ESCUADRA-CM'!M53,'ESCUADRA-FH'!M53,'ESCUADRA-MB'!M53,'ESCUADRA-EM'!M53,'ESCUADRA-RC'!M53)</f>
        <v>9.25</v>
      </c>
      <c r="N53" s="57">
        <f>AVERAGE('ESCUADRA-CM'!N53,'ESCUADRA-FH'!N53,'ESCUADRA-MB'!N53,'ESCUADRA-EM'!N53,'ESCUADRA-RC'!N53)</f>
        <v>8</v>
      </c>
      <c r="O53" s="57">
        <f>AVERAGE('ESCUADRA-CM'!O53,'ESCUADRA-FH'!O53,'ESCUADRA-MB'!O53,'ESCUADRA-EM'!O53,'ESCUADRA-RC'!O53)</f>
        <v>8</v>
      </c>
      <c r="P53" s="57">
        <f>AVERAGE('ESCUADRA-CM'!P53,'ESCUADRA-FH'!P53,'ESCUADRA-MB'!P53,'ESCUADRA-EM'!P53,'ESCUADRA-RC'!P53)</f>
        <v>9</v>
      </c>
      <c r="Q53" s="57">
        <f>AVERAGE('ESCUADRA-CM'!Q53,'ESCUADRA-FH'!Q53,'ESCUADRA-MB'!Q53,'ESCUADRA-EM'!Q53,'ESCUADRA-RC'!Q53)</f>
        <v>7.5</v>
      </c>
      <c r="R53" s="57">
        <f>AVERAGE('ESCUADRA-CM'!R53,'ESCUADRA-FH'!R53,'ESCUADRA-MB'!R53,'ESCUADRA-EM'!R53,'ESCUADRA-RC'!R53)</f>
        <v>8</v>
      </c>
      <c r="S53" s="57">
        <f>AVERAGE('ESCUADRA-CM'!S53,'ESCUADRA-FH'!S53,'ESCUADRA-MB'!S53,'ESCUADRA-EM'!S53,'ESCUADRA-RC'!S53)</f>
        <v>8.75</v>
      </c>
      <c r="T53" s="57">
        <f>AVERAGE('ESCUADRA-CM'!T53,'ESCUADRA-FH'!T53,'ESCUADRA-MB'!T53,'ESCUADRA-EM'!T53,'ESCUADRA-RC'!T53)</f>
        <v>9.25</v>
      </c>
      <c r="U53" s="57">
        <f>AVERAGE('ESCUADRA-CM'!U53,'ESCUADRA-FH'!U53,'ESCUADRA-MB'!U53,'ESCUADRA-EM'!U53,'ESCUADRA-RC'!U53)</f>
        <v>9.5</v>
      </c>
      <c r="V53" s="57">
        <f>AVERAGE('ESCUADRA-CM'!V53,'ESCUADRA-FH'!V53,'ESCUADRA-MB'!V53,'ESCUADRA-EM'!V53,'ESCUADRA-RC'!V53)</f>
        <v>9</v>
      </c>
      <c r="W53" s="57">
        <f>AVERAGE('ESCUADRA-CM'!W53,'ESCUADRA-FH'!W53,'ESCUADRA-MB'!W53,'ESCUADRA-EM'!W53,'ESCUADRA-RC'!W53)</f>
        <v>9</v>
      </c>
      <c r="X53" s="57">
        <f>AVERAGE('ESCUADRA-CM'!X53,'ESCUADRA-FH'!X53,'ESCUADRA-MB'!X53,'ESCUADRA-EM'!X53,'ESCUADRA-RC'!X53)</f>
        <v>8.25</v>
      </c>
      <c r="Y53" s="57">
        <f>AVERAGE('ESCUADRA-CM'!Y53,'ESCUADRA-FH'!Y53,'ESCUADRA-MB'!Y53,'ESCUADRA-EM'!Y53,'ESCUADRA-RC'!Y53)</f>
        <v>8.5</v>
      </c>
      <c r="Z53" s="57">
        <f>AVERAGE('ESCUADRA-CM'!Z53,'ESCUADRA-FH'!Z53,'ESCUADRA-MB'!Z53,'ESCUADRA-EM'!Z53,'ESCUADRA-RC'!Z53)</f>
        <v>8.25</v>
      </c>
      <c r="AA53" s="57">
        <f>AVERAGE('ESCUADRA-CM'!AA53,'ESCUADRA-FH'!AA53,'ESCUADRA-MB'!AA53,'ESCUADRA-EM'!AA53,'ESCUADRA-RC'!AA53)</f>
        <v>8.75</v>
      </c>
      <c r="AB53" s="57">
        <f>AVERAGE('ESCUADRA-CM'!AB53,'ESCUADRA-FH'!AB53,'ESCUADRA-MB'!AB53,'ESCUADRA-EM'!AB53,'ESCUADRA-RC'!AB53)</f>
        <v>8.25</v>
      </c>
      <c r="AC53" s="57">
        <f>AVERAGE('ESCUADRA-CM'!AC53,'ESCUADRA-FH'!AC53,'ESCUADRA-MB'!AC53,'ESCUADRA-EM'!AC53,'ESCUADRA-RC'!AC53)</f>
        <v>9</v>
      </c>
      <c r="AD53" s="57">
        <f>AVERAGE('ESCUADRA-CM'!AD53,'ESCUADRA-FH'!AD53,'ESCUADRA-MB'!AD53,'ESCUADRA-EM'!AD53,'ESCUADRA-RC'!AD53)</f>
        <v>9</v>
      </c>
      <c r="AE53" s="57">
        <f>AVERAGE('ESCUADRA-CM'!AE53,'ESCUADRA-FH'!AE53,'ESCUADRA-MB'!AE53,'ESCUADRA-EM'!AE53,'ESCUADRA-RC'!AE53)</f>
        <v>6.75</v>
      </c>
      <c r="AF53" s="57">
        <f>AVERAGE('ESCUADRA-CM'!AF53,'ESCUADRA-FH'!AF53,'ESCUADRA-MB'!AF53,'ESCUADRA-EM'!AF53,'ESCUADRA-RC'!AF53)</f>
        <v>8</v>
      </c>
      <c r="AG53" s="57">
        <f>AVERAGE('ESCUADRA-CM'!AG53,'ESCUADRA-FH'!AG53,'ESCUADRA-MB'!AG53,'ESCUADRA-EM'!AG53,'ESCUADRA-RC'!AG53)</f>
        <v>8.5</v>
      </c>
      <c r="AH53" s="57">
        <f>AVERAGE('ESCUADRA-CM'!AH53,'ESCUADRA-FH'!AH53,'ESCUADRA-MB'!AH53,'ESCUADRA-EM'!AH53,'ESCUADRA-RC'!AH53)</f>
        <v>8</v>
      </c>
      <c r="AI53" s="57">
        <f>AVERAGE('ESCUADRA-CM'!AI53,'ESCUADRA-FH'!AI53,'ESCUADRA-MB'!AI53,'ESCUADRA-EM'!AI53,'ESCUADRA-RC'!AI53)</f>
        <v>7.5</v>
      </c>
      <c r="AJ53" s="57">
        <f>AVERAGE('ESCUADRA-CM'!AJ53,'ESCUADRA-FH'!AJ53,'ESCUADRA-MB'!AJ53,'ESCUADRA-EM'!AJ53,'ESCUADRA-RC'!AJ53)</f>
        <v>8</v>
      </c>
    </row>
    <row r="54" spans="1:36" ht="12" customHeight="1">
      <c r="A54" s="5"/>
      <c r="B54" s="20"/>
      <c r="C54" s="29" t="s">
        <v>15</v>
      </c>
      <c r="D54" s="56">
        <f t="shared" ref="D54:AJ54" si="5">TRUNC(IFERROR(AVERAGE(D50:D53),"0"),2)</f>
        <v>9.06</v>
      </c>
      <c r="E54" s="56">
        <f t="shared" si="5"/>
        <v>7.93</v>
      </c>
      <c r="F54" s="56">
        <f t="shared" si="5"/>
        <v>6.93</v>
      </c>
      <c r="G54" s="56">
        <f t="shared" si="5"/>
        <v>7.43</v>
      </c>
      <c r="H54" s="56">
        <f t="shared" si="5"/>
        <v>8.81</v>
      </c>
      <c r="I54" s="56">
        <f t="shared" si="5"/>
        <v>0</v>
      </c>
      <c r="J54" s="56">
        <f t="shared" si="5"/>
        <v>8.43</v>
      </c>
      <c r="K54" s="56">
        <f t="shared" si="5"/>
        <v>8.1199999999999992</v>
      </c>
      <c r="L54" s="56">
        <f t="shared" si="5"/>
        <v>5.43</v>
      </c>
      <c r="M54" s="56">
        <f t="shared" si="5"/>
        <v>9.25</v>
      </c>
      <c r="N54" s="56">
        <f t="shared" si="5"/>
        <v>8.25</v>
      </c>
      <c r="O54" s="56">
        <f t="shared" si="5"/>
        <v>8</v>
      </c>
      <c r="P54" s="56">
        <f t="shared" si="5"/>
        <v>8.6199999999999992</v>
      </c>
      <c r="Q54" s="56">
        <f t="shared" si="5"/>
        <v>7.87</v>
      </c>
      <c r="R54" s="56">
        <f t="shared" si="5"/>
        <v>8.06</v>
      </c>
      <c r="S54" s="56">
        <f t="shared" si="5"/>
        <v>8.68</v>
      </c>
      <c r="T54" s="56">
        <f t="shared" si="5"/>
        <v>9.31</v>
      </c>
      <c r="U54" s="56">
        <f t="shared" si="5"/>
        <v>9.25</v>
      </c>
      <c r="V54" s="56">
        <f t="shared" si="5"/>
        <v>9.3699999999999992</v>
      </c>
      <c r="W54" s="56">
        <f t="shared" si="5"/>
        <v>8.75</v>
      </c>
      <c r="X54" s="56">
        <f t="shared" si="5"/>
        <v>8.18</v>
      </c>
      <c r="Y54" s="56">
        <f t="shared" si="5"/>
        <v>8.43</v>
      </c>
      <c r="Z54" s="56">
        <f t="shared" si="5"/>
        <v>8.25</v>
      </c>
      <c r="AA54" s="56">
        <f t="shared" si="5"/>
        <v>9.18</v>
      </c>
      <c r="AB54" s="56">
        <f t="shared" si="5"/>
        <v>8.1199999999999992</v>
      </c>
      <c r="AC54" s="56">
        <f t="shared" si="5"/>
        <v>8.81</v>
      </c>
      <c r="AD54" s="56">
        <f t="shared" si="5"/>
        <v>9</v>
      </c>
      <c r="AE54" s="56">
        <f t="shared" si="5"/>
        <v>6.68</v>
      </c>
      <c r="AF54" s="56">
        <f t="shared" si="5"/>
        <v>9</v>
      </c>
      <c r="AG54" s="56">
        <f t="shared" si="5"/>
        <v>8.5</v>
      </c>
      <c r="AH54" s="56">
        <f t="shared" si="5"/>
        <v>7.75</v>
      </c>
      <c r="AI54" s="56">
        <f t="shared" si="5"/>
        <v>7.93</v>
      </c>
      <c r="AJ54" s="56">
        <f t="shared" si="5"/>
        <v>7.93</v>
      </c>
    </row>
    <row r="55" spans="1:36" ht="15.75" customHeight="1">
      <c r="A55" s="5"/>
      <c r="B55" s="2"/>
      <c r="C55" s="35" t="s">
        <v>47</v>
      </c>
      <c r="D55" s="98" t="s">
        <v>47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58">
        <f>AVERAGE('ESCUADRA-CM'!D56,'ESCUADRA-FH'!D56,'ESCUADRA-MB'!D56,'ESCUADRA-EM'!D56,'ESCUADRA-RC'!D56)</f>
        <v>9</v>
      </c>
      <c r="E56" s="58">
        <f>AVERAGE('ESCUADRA-CM'!E56,'ESCUADRA-FH'!E56,'ESCUADRA-MB'!E56,'ESCUADRA-EM'!E56,'ESCUADRA-RC'!E56)</f>
        <v>8.5</v>
      </c>
      <c r="F56" s="58">
        <f>AVERAGE('ESCUADRA-CM'!F56,'ESCUADRA-FH'!F56,'ESCUADRA-MB'!F56,'ESCUADRA-EM'!F56,'ESCUADRA-RC'!F56)</f>
        <v>8.5</v>
      </c>
      <c r="G56" s="58">
        <f>AVERAGE('ESCUADRA-CM'!G56,'ESCUADRA-FH'!G56,'ESCUADRA-MB'!G56,'ESCUADRA-EM'!G56,'ESCUADRA-RC'!G56)</f>
        <v>8.5</v>
      </c>
      <c r="H56" s="58">
        <f>AVERAGE('ESCUADRA-CM'!H56,'ESCUADRA-FH'!H56,'ESCUADRA-MB'!H56,'ESCUADRA-EM'!H56,'ESCUADRA-RC'!H56)</f>
        <v>9</v>
      </c>
      <c r="I56" s="58" t="e">
        <f>AVERAGE('ESCUADRA-CM'!I56,'ESCUADRA-FH'!I56,'ESCUADRA-MB'!I56,'ESCUADRA-EM'!I56,'ESCUADRA-RC'!I56)</f>
        <v>#DIV/0!</v>
      </c>
      <c r="J56" s="58">
        <f>AVERAGE('ESCUADRA-CM'!J56,'ESCUADRA-FH'!J56,'ESCUADRA-MB'!J56,'ESCUADRA-EM'!J56,'ESCUADRA-RC'!J56)</f>
        <v>8.25</v>
      </c>
      <c r="K56" s="58">
        <f>AVERAGE('ESCUADRA-CM'!K56,'ESCUADRA-FH'!K56,'ESCUADRA-MB'!K56,'ESCUADRA-EM'!K56,'ESCUADRA-RC'!K56)</f>
        <v>7.5</v>
      </c>
      <c r="L56" s="58">
        <f>AVERAGE('ESCUADRA-CM'!L56,'ESCUADRA-FH'!L56,'ESCUADRA-MB'!L56,'ESCUADRA-EM'!L56,'ESCUADRA-RC'!L56)</f>
        <v>3.75</v>
      </c>
      <c r="M56" s="58">
        <f>AVERAGE('ESCUADRA-CM'!M56,'ESCUADRA-FH'!M56,'ESCUADRA-MB'!M56,'ESCUADRA-EM'!M56,'ESCUADRA-RC'!M56)</f>
        <v>9.25</v>
      </c>
      <c r="N56" s="58">
        <f>AVERAGE('ESCUADRA-CM'!N56,'ESCUADRA-FH'!N56,'ESCUADRA-MB'!N56,'ESCUADRA-EM'!N56,'ESCUADRA-RC'!N56)</f>
        <v>8.75</v>
      </c>
      <c r="O56" s="58">
        <f>AVERAGE('ESCUADRA-CM'!O56,'ESCUADRA-FH'!O56,'ESCUADRA-MB'!O56,'ESCUADRA-EM'!O56,'ESCUADRA-RC'!O56)</f>
        <v>8.75</v>
      </c>
      <c r="P56" s="58">
        <f>AVERAGE('ESCUADRA-CM'!P56,'ESCUADRA-FH'!P56,'ESCUADRA-MB'!P56,'ESCUADRA-EM'!P56,'ESCUADRA-RC'!P56)</f>
        <v>9</v>
      </c>
      <c r="Q56" s="58">
        <f>AVERAGE('ESCUADRA-CM'!Q56,'ESCUADRA-FH'!Q56,'ESCUADRA-MB'!Q56,'ESCUADRA-EM'!Q56,'ESCUADRA-RC'!Q56)</f>
        <v>8.25</v>
      </c>
      <c r="R56" s="58">
        <f>AVERAGE('ESCUADRA-CM'!R56,'ESCUADRA-FH'!R56,'ESCUADRA-MB'!R56,'ESCUADRA-EM'!R56,'ESCUADRA-RC'!R56)</f>
        <v>9</v>
      </c>
      <c r="S56" s="58">
        <f>AVERAGE('ESCUADRA-CM'!S56,'ESCUADRA-FH'!S56,'ESCUADRA-MB'!S56,'ESCUADRA-EM'!S56,'ESCUADRA-RC'!S56)</f>
        <v>9</v>
      </c>
      <c r="T56" s="58">
        <f>AVERAGE('ESCUADRA-CM'!T56,'ESCUADRA-FH'!T56,'ESCUADRA-MB'!T56,'ESCUADRA-EM'!T56,'ESCUADRA-RC'!T56)</f>
        <v>9</v>
      </c>
      <c r="U56" s="58">
        <f>AVERAGE('ESCUADRA-CM'!U56,'ESCUADRA-FH'!U56,'ESCUADRA-MB'!U56,'ESCUADRA-EM'!U56,'ESCUADRA-RC'!U56)</f>
        <v>9.75</v>
      </c>
      <c r="V56" s="58">
        <f>AVERAGE('ESCUADRA-CM'!V56,'ESCUADRA-FH'!V56,'ESCUADRA-MB'!V56,'ESCUADRA-EM'!V56,'ESCUADRA-RC'!V56)</f>
        <v>9.25</v>
      </c>
      <c r="W56" s="58">
        <f>AVERAGE('ESCUADRA-CM'!W56,'ESCUADRA-FH'!W56,'ESCUADRA-MB'!W56,'ESCUADRA-EM'!W56,'ESCUADRA-RC'!W56)</f>
        <v>9.5</v>
      </c>
      <c r="X56" s="58">
        <f>AVERAGE('ESCUADRA-CM'!X56,'ESCUADRA-FH'!X56,'ESCUADRA-MB'!X56,'ESCUADRA-EM'!X56,'ESCUADRA-RC'!X56)</f>
        <v>7.75</v>
      </c>
      <c r="Y56" s="58">
        <f>AVERAGE('ESCUADRA-CM'!Y56,'ESCUADRA-FH'!Y56,'ESCUADRA-MB'!Y56,'ESCUADRA-EM'!Y56,'ESCUADRA-RC'!Y56)</f>
        <v>8.75</v>
      </c>
      <c r="Z56" s="58">
        <f>AVERAGE('ESCUADRA-CM'!Z56,'ESCUADRA-FH'!Z56,'ESCUADRA-MB'!Z56,'ESCUADRA-EM'!Z56,'ESCUADRA-RC'!Z56)</f>
        <v>9</v>
      </c>
      <c r="AA56" s="58">
        <f>AVERAGE('ESCUADRA-CM'!AA56,'ESCUADRA-FH'!AA56,'ESCUADRA-MB'!AA56,'ESCUADRA-EM'!AA56,'ESCUADRA-RC'!AA56)</f>
        <v>8.5</v>
      </c>
      <c r="AB56" s="58">
        <f>AVERAGE('ESCUADRA-CM'!AB56,'ESCUADRA-FH'!AB56,'ESCUADRA-MB'!AB56,'ESCUADRA-EM'!AB56,'ESCUADRA-RC'!AB56)</f>
        <v>8.5</v>
      </c>
      <c r="AC56" s="58">
        <f>AVERAGE('ESCUADRA-CM'!AC56,'ESCUADRA-FH'!AC56,'ESCUADRA-MB'!AC56,'ESCUADRA-EM'!AC56,'ESCUADRA-RC'!AC56)</f>
        <v>9</v>
      </c>
      <c r="AD56" s="58">
        <f>AVERAGE('ESCUADRA-CM'!AD56,'ESCUADRA-FH'!AD56,'ESCUADRA-MB'!AD56,'ESCUADRA-EM'!AD56,'ESCUADRA-RC'!AD56)</f>
        <v>8.75</v>
      </c>
      <c r="AE56" s="58">
        <f>AVERAGE('ESCUADRA-CM'!AE56,'ESCUADRA-FH'!AE56,'ESCUADRA-MB'!AE56,'ESCUADRA-EM'!AE56,'ESCUADRA-RC'!AE56)</f>
        <v>8</v>
      </c>
      <c r="AF56" s="58">
        <f>AVERAGE('ESCUADRA-CM'!AF56,'ESCUADRA-FH'!AF56,'ESCUADRA-MB'!AF56,'ESCUADRA-EM'!AF56,'ESCUADRA-RC'!AF56)</f>
        <v>8.5</v>
      </c>
      <c r="AG56" s="58">
        <f>AVERAGE('ESCUADRA-CM'!AG56,'ESCUADRA-FH'!AG56,'ESCUADRA-MB'!AG56,'ESCUADRA-EM'!AG56,'ESCUADRA-RC'!AG56)</f>
        <v>8.5</v>
      </c>
      <c r="AH56" s="58">
        <f>AVERAGE('ESCUADRA-CM'!AH56,'ESCUADRA-FH'!AH56,'ESCUADRA-MB'!AH56,'ESCUADRA-EM'!AH56,'ESCUADRA-RC'!AH56)</f>
        <v>8</v>
      </c>
      <c r="AI56" s="58">
        <f>AVERAGE('ESCUADRA-CM'!AI56,'ESCUADRA-FH'!AI56,'ESCUADRA-MB'!AI56,'ESCUADRA-EM'!AI56,'ESCUADRA-RC'!AI56)</f>
        <v>8.75</v>
      </c>
      <c r="AJ56" s="58">
        <f>AVERAGE('ESCUADRA-CM'!AJ56,'ESCUADRA-FH'!AJ56,'ESCUADRA-MB'!AJ56,'ESCUADRA-EM'!AJ56,'ESCUADRA-RC'!AJ56)</f>
        <v>8.75</v>
      </c>
    </row>
    <row r="57" spans="1:36" ht="12" customHeight="1">
      <c r="A57" s="5"/>
      <c r="B57" s="20" t="s">
        <v>8</v>
      </c>
      <c r="C57" s="32" t="s">
        <v>49</v>
      </c>
      <c r="D57" s="58">
        <f>AVERAGE('ESCUADRA-CM'!D57,'ESCUADRA-FH'!D57,'ESCUADRA-MB'!D57,'ESCUADRA-EM'!D57,'ESCUADRA-RC'!D57)</f>
        <v>9.75</v>
      </c>
      <c r="E57" s="58">
        <f>AVERAGE('ESCUADRA-CM'!E57,'ESCUADRA-FH'!E57,'ESCUADRA-MB'!E57,'ESCUADRA-EM'!E57,'ESCUADRA-RC'!E57)</f>
        <v>9</v>
      </c>
      <c r="F57" s="58">
        <f>AVERAGE('ESCUADRA-CM'!F57,'ESCUADRA-FH'!F57,'ESCUADRA-MB'!F57,'ESCUADRA-EM'!F57,'ESCUADRA-RC'!F57)</f>
        <v>8.75</v>
      </c>
      <c r="G57" s="58">
        <f>AVERAGE('ESCUADRA-CM'!G57,'ESCUADRA-FH'!G57,'ESCUADRA-MB'!G57,'ESCUADRA-EM'!G57,'ESCUADRA-RC'!G57)</f>
        <v>8.5</v>
      </c>
      <c r="H57" s="58">
        <f>AVERAGE('ESCUADRA-CM'!H57,'ESCUADRA-FH'!H57,'ESCUADRA-MB'!H57,'ESCUADRA-EM'!H57,'ESCUADRA-RC'!H57)</f>
        <v>9</v>
      </c>
      <c r="I57" s="58" t="e">
        <f>AVERAGE('ESCUADRA-CM'!I57,'ESCUADRA-FH'!I57,'ESCUADRA-MB'!I57,'ESCUADRA-EM'!I57,'ESCUADRA-RC'!I57)</f>
        <v>#DIV/0!</v>
      </c>
      <c r="J57" s="58">
        <f>AVERAGE('ESCUADRA-CM'!J57,'ESCUADRA-FH'!J57,'ESCUADRA-MB'!J57,'ESCUADRA-EM'!J57,'ESCUADRA-RC'!J57)</f>
        <v>8.5</v>
      </c>
      <c r="K57" s="58">
        <f>AVERAGE('ESCUADRA-CM'!K57,'ESCUADRA-FH'!K57,'ESCUADRA-MB'!K57,'ESCUADRA-EM'!K57,'ESCUADRA-RC'!K57)</f>
        <v>8</v>
      </c>
      <c r="L57" s="58">
        <f>AVERAGE('ESCUADRA-CM'!L57,'ESCUADRA-FH'!L57,'ESCUADRA-MB'!L57,'ESCUADRA-EM'!L57,'ESCUADRA-RC'!L57)</f>
        <v>6.75</v>
      </c>
      <c r="M57" s="58">
        <f>AVERAGE('ESCUADRA-CM'!M57,'ESCUADRA-FH'!M57,'ESCUADRA-MB'!M57,'ESCUADRA-EM'!M57,'ESCUADRA-RC'!M57)</f>
        <v>9.5</v>
      </c>
      <c r="N57" s="58">
        <f>AVERAGE('ESCUADRA-CM'!N57,'ESCUADRA-FH'!N57,'ESCUADRA-MB'!N57,'ESCUADRA-EM'!N57,'ESCUADRA-RC'!N57)</f>
        <v>8.5</v>
      </c>
      <c r="O57" s="58">
        <f>AVERAGE('ESCUADRA-CM'!O57,'ESCUADRA-FH'!O57,'ESCUADRA-MB'!O57,'ESCUADRA-EM'!O57,'ESCUADRA-RC'!O57)</f>
        <v>8.5</v>
      </c>
      <c r="P57" s="58">
        <f>AVERAGE('ESCUADRA-CM'!P57,'ESCUADRA-FH'!P57,'ESCUADRA-MB'!P57,'ESCUADRA-EM'!P57,'ESCUADRA-RC'!P57)</f>
        <v>8.75</v>
      </c>
      <c r="Q57" s="58">
        <f>AVERAGE('ESCUADRA-CM'!Q57,'ESCUADRA-FH'!Q57,'ESCUADRA-MB'!Q57,'ESCUADRA-EM'!Q57,'ESCUADRA-RC'!Q57)</f>
        <v>9</v>
      </c>
      <c r="R57" s="58">
        <f>AVERAGE('ESCUADRA-CM'!R57,'ESCUADRA-FH'!R57,'ESCUADRA-MB'!R57,'ESCUADRA-EM'!R57,'ESCUADRA-RC'!R57)</f>
        <v>9</v>
      </c>
      <c r="S57" s="58">
        <f>AVERAGE('ESCUADRA-CM'!S57,'ESCUADRA-FH'!S57,'ESCUADRA-MB'!S57,'ESCUADRA-EM'!S57,'ESCUADRA-RC'!S57)</f>
        <v>9.25</v>
      </c>
      <c r="T57" s="58">
        <f>AVERAGE('ESCUADRA-CM'!T57,'ESCUADRA-FH'!T57,'ESCUADRA-MB'!T57,'ESCUADRA-EM'!T57,'ESCUADRA-RC'!T57)</f>
        <v>9</v>
      </c>
      <c r="U57" s="58">
        <f>AVERAGE('ESCUADRA-CM'!U57,'ESCUADRA-FH'!U57,'ESCUADRA-MB'!U57,'ESCUADRA-EM'!U57,'ESCUADRA-RC'!U57)</f>
        <v>9.5</v>
      </c>
      <c r="V57" s="58">
        <f>AVERAGE('ESCUADRA-CM'!V57,'ESCUADRA-FH'!V57,'ESCUADRA-MB'!V57,'ESCUADRA-EM'!V57,'ESCUADRA-RC'!V57)</f>
        <v>9.25</v>
      </c>
      <c r="W57" s="58">
        <f>AVERAGE('ESCUADRA-CM'!W57,'ESCUADRA-FH'!W57,'ESCUADRA-MB'!W57,'ESCUADRA-EM'!W57,'ESCUADRA-RC'!W57)</f>
        <v>9.25</v>
      </c>
      <c r="X57" s="58">
        <f>AVERAGE('ESCUADRA-CM'!X57,'ESCUADRA-FH'!X57,'ESCUADRA-MB'!X57,'ESCUADRA-EM'!X57,'ESCUADRA-RC'!X57)</f>
        <v>9</v>
      </c>
      <c r="Y57" s="58">
        <f>AVERAGE('ESCUADRA-CM'!Y57,'ESCUADRA-FH'!Y57,'ESCUADRA-MB'!Y57,'ESCUADRA-EM'!Y57,'ESCUADRA-RC'!Y57)</f>
        <v>9</v>
      </c>
      <c r="Z57" s="58">
        <f>AVERAGE('ESCUADRA-CM'!Z57,'ESCUADRA-FH'!Z57,'ESCUADRA-MB'!Z57,'ESCUADRA-EM'!Z57,'ESCUADRA-RC'!Z57)</f>
        <v>8.75</v>
      </c>
      <c r="AA57" s="58">
        <f>AVERAGE('ESCUADRA-CM'!AA57,'ESCUADRA-FH'!AA57,'ESCUADRA-MB'!AA57,'ESCUADRA-EM'!AA57,'ESCUADRA-RC'!AA57)</f>
        <v>8.5</v>
      </c>
      <c r="AB57" s="58">
        <f>AVERAGE('ESCUADRA-CM'!AB57,'ESCUADRA-FH'!AB57,'ESCUADRA-MB'!AB57,'ESCUADRA-EM'!AB57,'ESCUADRA-RC'!AB57)</f>
        <v>8.5</v>
      </c>
      <c r="AC57" s="58">
        <f>AVERAGE('ESCUADRA-CM'!AC57,'ESCUADRA-FH'!AC57,'ESCUADRA-MB'!AC57,'ESCUADRA-EM'!AC57,'ESCUADRA-RC'!AC57)</f>
        <v>9</v>
      </c>
      <c r="AD57" s="58">
        <f>AVERAGE('ESCUADRA-CM'!AD57,'ESCUADRA-FH'!AD57,'ESCUADRA-MB'!AD57,'ESCUADRA-EM'!AD57,'ESCUADRA-RC'!AD57)</f>
        <v>9</v>
      </c>
      <c r="AE57" s="58">
        <f>AVERAGE('ESCUADRA-CM'!AE57,'ESCUADRA-FH'!AE57,'ESCUADRA-MB'!AE57,'ESCUADRA-EM'!AE57,'ESCUADRA-RC'!AE57)</f>
        <v>8</v>
      </c>
      <c r="AF57" s="58">
        <f>AVERAGE('ESCUADRA-CM'!AF57,'ESCUADRA-FH'!AF57,'ESCUADRA-MB'!AF57,'ESCUADRA-EM'!AF57,'ESCUADRA-RC'!AF57)</f>
        <v>9.25</v>
      </c>
      <c r="AG57" s="58">
        <f>AVERAGE('ESCUADRA-CM'!AG57,'ESCUADRA-FH'!AG57,'ESCUADRA-MB'!AG57,'ESCUADRA-EM'!AG57,'ESCUADRA-RC'!AG57)</f>
        <v>9</v>
      </c>
      <c r="AH57" s="58">
        <f>AVERAGE('ESCUADRA-CM'!AH57,'ESCUADRA-FH'!AH57,'ESCUADRA-MB'!AH57,'ESCUADRA-EM'!AH57,'ESCUADRA-RC'!AH57)</f>
        <v>8.5</v>
      </c>
      <c r="AI57" s="58">
        <f>AVERAGE('ESCUADRA-CM'!AI57,'ESCUADRA-FH'!AI57,'ESCUADRA-MB'!AI57,'ESCUADRA-EM'!AI57,'ESCUADRA-RC'!AI57)</f>
        <v>9</v>
      </c>
      <c r="AJ57" s="58">
        <f>AVERAGE('ESCUADRA-CM'!AJ57,'ESCUADRA-FH'!AJ57,'ESCUADRA-MB'!AJ57,'ESCUADRA-EM'!AJ57,'ESCUADRA-RC'!AJ57)</f>
        <v>9</v>
      </c>
    </row>
    <row r="58" spans="1:36" ht="12" customHeight="1">
      <c r="A58" s="5"/>
      <c r="B58" s="20" t="s">
        <v>8</v>
      </c>
      <c r="C58" s="32" t="s">
        <v>50</v>
      </c>
      <c r="D58" s="58">
        <f>AVERAGE('ESCUADRA-CM'!D58,'ESCUADRA-FH'!D58,'ESCUADRA-MB'!D58,'ESCUADRA-EM'!D58,'ESCUADRA-RC'!D58)</f>
        <v>9.25</v>
      </c>
      <c r="E58" s="58">
        <f>AVERAGE('ESCUADRA-CM'!E58,'ESCUADRA-FH'!E58,'ESCUADRA-MB'!E58,'ESCUADRA-EM'!E58,'ESCUADRA-RC'!E58)</f>
        <v>8.25</v>
      </c>
      <c r="F58" s="58">
        <f>AVERAGE('ESCUADRA-CM'!F58,'ESCUADRA-FH'!F58,'ESCUADRA-MB'!F58,'ESCUADRA-EM'!F58,'ESCUADRA-RC'!F58)</f>
        <v>8.5</v>
      </c>
      <c r="G58" s="58">
        <f>AVERAGE('ESCUADRA-CM'!G58,'ESCUADRA-FH'!G58,'ESCUADRA-MB'!G58,'ESCUADRA-EM'!G58,'ESCUADRA-RC'!G58)</f>
        <v>8.5</v>
      </c>
      <c r="H58" s="58">
        <f>AVERAGE('ESCUADRA-CM'!H58,'ESCUADRA-FH'!H58,'ESCUADRA-MB'!H58,'ESCUADRA-EM'!H58,'ESCUADRA-RC'!H58)</f>
        <v>9</v>
      </c>
      <c r="I58" s="58" t="e">
        <f>AVERAGE('ESCUADRA-CM'!I58,'ESCUADRA-FH'!I58,'ESCUADRA-MB'!I58,'ESCUADRA-EM'!I58,'ESCUADRA-RC'!I58)</f>
        <v>#DIV/0!</v>
      </c>
      <c r="J58" s="58">
        <f>AVERAGE('ESCUADRA-CM'!J58,'ESCUADRA-FH'!J58,'ESCUADRA-MB'!J58,'ESCUADRA-EM'!J58,'ESCUADRA-RC'!J58)</f>
        <v>8</v>
      </c>
      <c r="K58" s="58">
        <f>AVERAGE('ESCUADRA-CM'!K58,'ESCUADRA-FH'!K58,'ESCUADRA-MB'!K58,'ESCUADRA-EM'!K58,'ESCUADRA-RC'!K58)</f>
        <v>8</v>
      </c>
      <c r="L58" s="58">
        <f>AVERAGE('ESCUADRA-CM'!L58,'ESCUADRA-FH'!L58,'ESCUADRA-MB'!L58,'ESCUADRA-EM'!L58,'ESCUADRA-RC'!L58)</f>
        <v>5.25</v>
      </c>
      <c r="M58" s="58">
        <f>AVERAGE('ESCUADRA-CM'!M58,'ESCUADRA-FH'!M58,'ESCUADRA-MB'!M58,'ESCUADRA-EM'!M58,'ESCUADRA-RC'!M58)</f>
        <v>9.5</v>
      </c>
      <c r="N58" s="58">
        <f>AVERAGE('ESCUADRA-CM'!N58,'ESCUADRA-FH'!N58,'ESCUADRA-MB'!N58,'ESCUADRA-EM'!N58,'ESCUADRA-RC'!N58)</f>
        <v>8.25</v>
      </c>
      <c r="O58" s="58">
        <f>AVERAGE('ESCUADRA-CM'!O58,'ESCUADRA-FH'!O58,'ESCUADRA-MB'!O58,'ESCUADRA-EM'!O58,'ESCUADRA-RC'!O58)</f>
        <v>8</v>
      </c>
      <c r="P58" s="58">
        <f>AVERAGE('ESCUADRA-CM'!P58,'ESCUADRA-FH'!P58,'ESCUADRA-MB'!P58,'ESCUADRA-EM'!P58,'ESCUADRA-RC'!P58)</f>
        <v>8.5</v>
      </c>
      <c r="Q58" s="58">
        <f>AVERAGE('ESCUADRA-CM'!Q58,'ESCUADRA-FH'!Q58,'ESCUADRA-MB'!Q58,'ESCUADRA-EM'!Q58,'ESCUADRA-RC'!Q58)</f>
        <v>8.75</v>
      </c>
      <c r="R58" s="58">
        <f>AVERAGE('ESCUADRA-CM'!R58,'ESCUADRA-FH'!R58,'ESCUADRA-MB'!R58,'ESCUADRA-EM'!R58,'ESCUADRA-RC'!R58)</f>
        <v>8.25</v>
      </c>
      <c r="S58" s="58">
        <f>AVERAGE('ESCUADRA-CM'!S58,'ESCUADRA-FH'!S58,'ESCUADRA-MB'!S58,'ESCUADRA-EM'!S58,'ESCUADRA-RC'!S58)</f>
        <v>8.5</v>
      </c>
      <c r="T58" s="58">
        <f>AVERAGE('ESCUADRA-CM'!T58,'ESCUADRA-FH'!T58,'ESCUADRA-MB'!T58,'ESCUADRA-EM'!T58,'ESCUADRA-RC'!T58)</f>
        <v>9</v>
      </c>
      <c r="U58" s="58">
        <f>AVERAGE('ESCUADRA-CM'!U58,'ESCUADRA-FH'!U58,'ESCUADRA-MB'!U58,'ESCUADRA-EM'!U58,'ESCUADRA-RC'!U58)</f>
        <v>9.5</v>
      </c>
      <c r="V58" s="58">
        <f>AVERAGE('ESCUADRA-CM'!V58,'ESCUADRA-FH'!V58,'ESCUADRA-MB'!V58,'ESCUADRA-EM'!V58,'ESCUADRA-RC'!V58)</f>
        <v>9.25</v>
      </c>
      <c r="W58" s="58">
        <f>AVERAGE('ESCUADRA-CM'!W58,'ESCUADRA-FH'!W58,'ESCUADRA-MB'!W58,'ESCUADRA-EM'!W58,'ESCUADRA-RC'!W58)</f>
        <v>8.25</v>
      </c>
      <c r="X58" s="58">
        <f>AVERAGE('ESCUADRA-CM'!X58,'ESCUADRA-FH'!X58,'ESCUADRA-MB'!X58,'ESCUADRA-EM'!X58,'ESCUADRA-RC'!X58)</f>
        <v>9.25</v>
      </c>
      <c r="Y58" s="58">
        <f>AVERAGE('ESCUADRA-CM'!Y58,'ESCUADRA-FH'!Y58,'ESCUADRA-MB'!Y58,'ESCUADRA-EM'!Y58,'ESCUADRA-RC'!Y58)</f>
        <v>9</v>
      </c>
      <c r="Z58" s="58">
        <f>AVERAGE('ESCUADRA-CM'!Z58,'ESCUADRA-FH'!Z58,'ESCUADRA-MB'!Z58,'ESCUADRA-EM'!Z58,'ESCUADRA-RC'!Z58)</f>
        <v>8.25</v>
      </c>
      <c r="AA58" s="58">
        <f>AVERAGE('ESCUADRA-CM'!AA58,'ESCUADRA-FH'!AA58,'ESCUADRA-MB'!AA58,'ESCUADRA-EM'!AA58,'ESCUADRA-RC'!AA58)</f>
        <v>8.5</v>
      </c>
      <c r="AB58" s="58">
        <f>AVERAGE('ESCUADRA-CM'!AB58,'ESCUADRA-FH'!AB58,'ESCUADRA-MB'!AB58,'ESCUADRA-EM'!AB58,'ESCUADRA-RC'!AB58)</f>
        <v>8</v>
      </c>
      <c r="AC58" s="58">
        <f>AVERAGE('ESCUADRA-CM'!AC58,'ESCUADRA-FH'!AC58,'ESCUADRA-MB'!AC58,'ESCUADRA-EM'!AC58,'ESCUADRA-RC'!AC58)</f>
        <v>8.75</v>
      </c>
      <c r="AD58" s="58">
        <f>AVERAGE('ESCUADRA-CM'!AD58,'ESCUADRA-FH'!AD58,'ESCUADRA-MB'!AD58,'ESCUADRA-EM'!AD58,'ESCUADRA-RC'!AD58)</f>
        <v>7.75</v>
      </c>
      <c r="AE58" s="58">
        <f>AVERAGE('ESCUADRA-CM'!AE58,'ESCUADRA-FH'!AE58,'ESCUADRA-MB'!AE58,'ESCUADRA-EM'!AE58,'ESCUADRA-RC'!AE58)</f>
        <v>6.5</v>
      </c>
      <c r="AF58" s="58">
        <f>AVERAGE('ESCUADRA-CM'!AF58,'ESCUADRA-FH'!AF58,'ESCUADRA-MB'!AF58,'ESCUADRA-EM'!AF58,'ESCUADRA-RC'!AF58)</f>
        <v>9</v>
      </c>
      <c r="AG58" s="58">
        <f>AVERAGE('ESCUADRA-CM'!AG58,'ESCUADRA-FH'!AG58,'ESCUADRA-MB'!AG58,'ESCUADRA-EM'!AG58,'ESCUADRA-RC'!AG58)</f>
        <v>9.25</v>
      </c>
      <c r="AH58" s="58">
        <f>AVERAGE('ESCUADRA-CM'!AH58,'ESCUADRA-FH'!AH58,'ESCUADRA-MB'!AH58,'ESCUADRA-EM'!AH58,'ESCUADRA-RC'!AH58)</f>
        <v>7.25</v>
      </c>
      <c r="AI58" s="58">
        <f>AVERAGE('ESCUADRA-CM'!AI58,'ESCUADRA-FH'!AI58,'ESCUADRA-MB'!AI58,'ESCUADRA-EM'!AI58,'ESCUADRA-RC'!AI58)</f>
        <v>9</v>
      </c>
      <c r="AJ58" s="58">
        <f>AVERAGE('ESCUADRA-CM'!AJ58,'ESCUADRA-FH'!AJ58,'ESCUADRA-MB'!AJ58,'ESCUADRA-EM'!AJ58,'ESCUADRA-RC'!AJ58)</f>
        <v>8.75</v>
      </c>
    </row>
    <row r="59" spans="1:36" ht="12" customHeight="1">
      <c r="A59" s="5"/>
      <c r="B59" s="20" t="s">
        <v>8</v>
      </c>
      <c r="C59" s="32" t="s">
        <v>51</v>
      </c>
      <c r="D59" s="58">
        <f>AVERAGE('ESCUADRA-CM'!D59,'ESCUADRA-FH'!D59,'ESCUADRA-MB'!D59,'ESCUADRA-EM'!D59,'ESCUADRA-RC'!D59)</f>
        <v>9.5</v>
      </c>
      <c r="E59" s="58">
        <f>AVERAGE('ESCUADRA-CM'!E59,'ESCUADRA-FH'!E59,'ESCUADRA-MB'!E59,'ESCUADRA-EM'!E59,'ESCUADRA-RC'!E59)</f>
        <v>7.75</v>
      </c>
      <c r="F59" s="58">
        <f>AVERAGE('ESCUADRA-CM'!F59,'ESCUADRA-FH'!F59,'ESCUADRA-MB'!F59,'ESCUADRA-EM'!F59,'ESCUADRA-RC'!F59)</f>
        <v>8.25</v>
      </c>
      <c r="G59" s="58">
        <f>AVERAGE('ESCUADRA-CM'!G59,'ESCUADRA-FH'!G59,'ESCUADRA-MB'!G59,'ESCUADRA-EM'!G59,'ESCUADRA-RC'!G59)</f>
        <v>7.75</v>
      </c>
      <c r="H59" s="58">
        <f>AVERAGE('ESCUADRA-CM'!H59,'ESCUADRA-FH'!H59,'ESCUADRA-MB'!H59,'ESCUADRA-EM'!H59,'ESCUADRA-RC'!H59)</f>
        <v>9</v>
      </c>
      <c r="I59" s="58" t="e">
        <f>AVERAGE('ESCUADRA-CM'!I59,'ESCUADRA-FH'!I59,'ESCUADRA-MB'!I59,'ESCUADRA-EM'!I59,'ESCUADRA-RC'!I59)</f>
        <v>#DIV/0!</v>
      </c>
      <c r="J59" s="58">
        <f>AVERAGE('ESCUADRA-CM'!J59,'ESCUADRA-FH'!J59,'ESCUADRA-MB'!J59,'ESCUADRA-EM'!J59,'ESCUADRA-RC'!J59)</f>
        <v>8.5</v>
      </c>
      <c r="K59" s="58">
        <f>AVERAGE('ESCUADRA-CM'!K59,'ESCUADRA-FH'!K59,'ESCUADRA-MB'!K59,'ESCUADRA-EM'!K59,'ESCUADRA-RC'!K59)</f>
        <v>7.5</v>
      </c>
      <c r="L59" s="58">
        <f>AVERAGE('ESCUADRA-CM'!L59,'ESCUADRA-FH'!L59,'ESCUADRA-MB'!L59,'ESCUADRA-EM'!L59,'ESCUADRA-RC'!L59)</f>
        <v>4.75</v>
      </c>
      <c r="M59" s="58">
        <f>AVERAGE('ESCUADRA-CM'!M59,'ESCUADRA-FH'!M59,'ESCUADRA-MB'!M59,'ESCUADRA-EM'!M59,'ESCUADRA-RC'!M59)</f>
        <v>9.75</v>
      </c>
      <c r="N59" s="58">
        <f>AVERAGE('ESCUADRA-CM'!N59,'ESCUADRA-FH'!N59,'ESCUADRA-MB'!N59,'ESCUADRA-EM'!N59,'ESCUADRA-RC'!N59)</f>
        <v>8.25</v>
      </c>
      <c r="O59" s="58">
        <f>AVERAGE('ESCUADRA-CM'!O59,'ESCUADRA-FH'!O59,'ESCUADRA-MB'!O59,'ESCUADRA-EM'!O59,'ESCUADRA-RC'!O59)</f>
        <v>8.25</v>
      </c>
      <c r="P59" s="58">
        <f>AVERAGE('ESCUADRA-CM'!P59,'ESCUADRA-FH'!P59,'ESCUADRA-MB'!P59,'ESCUADRA-EM'!P59,'ESCUADRA-RC'!P59)</f>
        <v>8.5</v>
      </c>
      <c r="Q59" s="58">
        <f>AVERAGE('ESCUADRA-CM'!Q59,'ESCUADRA-FH'!Q59,'ESCUADRA-MB'!Q59,'ESCUADRA-EM'!Q59,'ESCUADRA-RC'!Q59)</f>
        <v>8.5</v>
      </c>
      <c r="R59" s="58">
        <f>AVERAGE('ESCUADRA-CM'!R59,'ESCUADRA-FH'!R59,'ESCUADRA-MB'!R59,'ESCUADRA-EM'!R59,'ESCUADRA-RC'!R59)</f>
        <v>8.5</v>
      </c>
      <c r="S59" s="58">
        <f>AVERAGE('ESCUADRA-CM'!S59,'ESCUADRA-FH'!S59,'ESCUADRA-MB'!S59,'ESCUADRA-EM'!S59,'ESCUADRA-RC'!S59)</f>
        <v>9.75</v>
      </c>
      <c r="T59" s="58">
        <f>AVERAGE('ESCUADRA-CM'!T59,'ESCUADRA-FH'!T59,'ESCUADRA-MB'!T59,'ESCUADRA-EM'!T59,'ESCUADRA-RC'!T59)</f>
        <v>10</v>
      </c>
      <c r="U59" s="58">
        <f>AVERAGE('ESCUADRA-CM'!U59,'ESCUADRA-FH'!U59,'ESCUADRA-MB'!U59,'ESCUADRA-EM'!U59,'ESCUADRA-RC'!U59)</f>
        <v>10</v>
      </c>
      <c r="V59" s="58">
        <f>AVERAGE('ESCUADRA-CM'!V59,'ESCUADRA-FH'!V59,'ESCUADRA-MB'!V59,'ESCUADRA-EM'!V59,'ESCUADRA-RC'!V59)</f>
        <v>8.5</v>
      </c>
      <c r="W59" s="58">
        <f>AVERAGE('ESCUADRA-CM'!W59,'ESCUADRA-FH'!W59,'ESCUADRA-MB'!W59,'ESCUADRA-EM'!W59,'ESCUADRA-RC'!W59)</f>
        <v>8.25</v>
      </c>
      <c r="X59" s="58">
        <f>AVERAGE('ESCUADRA-CM'!X59,'ESCUADRA-FH'!X59,'ESCUADRA-MB'!X59,'ESCUADRA-EM'!X59,'ESCUADRA-RC'!X59)</f>
        <v>8.75</v>
      </c>
      <c r="Y59" s="58">
        <f>AVERAGE('ESCUADRA-CM'!Y59,'ESCUADRA-FH'!Y59,'ESCUADRA-MB'!Y59,'ESCUADRA-EM'!Y59,'ESCUADRA-RC'!Y59)</f>
        <v>8.5</v>
      </c>
      <c r="Z59" s="58">
        <f>AVERAGE('ESCUADRA-CM'!Z59,'ESCUADRA-FH'!Z59,'ESCUADRA-MB'!Z59,'ESCUADRA-EM'!Z59,'ESCUADRA-RC'!Z59)</f>
        <v>8.25</v>
      </c>
      <c r="AA59" s="58">
        <f>AVERAGE('ESCUADRA-CM'!AA59,'ESCUADRA-FH'!AA59,'ESCUADRA-MB'!AA59,'ESCUADRA-EM'!AA59,'ESCUADRA-RC'!AA59)</f>
        <v>8.25</v>
      </c>
      <c r="AB59" s="58">
        <f>AVERAGE('ESCUADRA-CM'!AB59,'ESCUADRA-FH'!AB59,'ESCUADRA-MB'!AB59,'ESCUADRA-EM'!AB59,'ESCUADRA-RC'!AB59)</f>
        <v>8.5</v>
      </c>
      <c r="AC59" s="58">
        <f>AVERAGE('ESCUADRA-CM'!AC59,'ESCUADRA-FH'!AC59,'ESCUADRA-MB'!AC59,'ESCUADRA-EM'!AC59,'ESCUADRA-RC'!AC59)</f>
        <v>9</v>
      </c>
      <c r="AD59" s="58">
        <f>AVERAGE('ESCUADRA-CM'!AD59,'ESCUADRA-FH'!AD59,'ESCUADRA-MB'!AD59,'ESCUADRA-EM'!AD59,'ESCUADRA-RC'!AD59)</f>
        <v>9</v>
      </c>
      <c r="AE59" s="58">
        <f>AVERAGE('ESCUADRA-CM'!AE59,'ESCUADRA-FH'!AE59,'ESCUADRA-MB'!AE59,'ESCUADRA-EM'!AE59,'ESCUADRA-RC'!AE59)</f>
        <v>6.75</v>
      </c>
      <c r="AF59" s="58">
        <f>AVERAGE('ESCUADRA-CM'!AF59,'ESCUADRA-FH'!AF59,'ESCUADRA-MB'!AF59,'ESCUADRA-EM'!AF59,'ESCUADRA-RC'!AF59)</f>
        <v>8.5</v>
      </c>
      <c r="AG59" s="58">
        <f>AVERAGE('ESCUADRA-CM'!AG59,'ESCUADRA-FH'!AG59,'ESCUADRA-MB'!AG59,'ESCUADRA-EM'!AG59,'ESCUADRA-RC'!AG59)</f>
        <v>8.25</v>
      </c>
      <c r="AH59" s="58">
        <f>AVERAGE('ESCUADRA-CM'!AH59,'ESCUADRA-FH'!AH59,'ESCUADRA-MB'!AH59,'ESCUADRA-EM'!AH59,'ESCUADRA-RC'!AH59)</f>
        <v>8</v>
      </c>
      <c r="AI59" s="58">
        <f>AVERAGE('ESCUADRA-CM'!AI59,'ESCUADRA-FH'!AI59,'ESCUADRA-MB'!AI59,'ESCUADRA-EM'!AI59,'ESCUADRA-RC'!AI59)</f>
        <v>8.5</v>
      </c>
      <c r="AJ59" s="58">
        <f>AVERAGE('ESCUADRA-CM'!AJ59,'ESCUADRA-FH'!AJ59,'ESCUADRA-MB'!AJ59,'ESCUADRA-EM'!AJ59,'ESCUADRA-RC'!AJ59)</f>
        <v>8.75</v>
      </c>
    </row>
    <row r="60" spans="1:36" ht="12" customHeight="1">
      <c r="A60" s="5"/>
      <c r="B60" s="20" t="s">
        <v>8</v>
      </c>
      <c r="C60" s="32" t="s">
        <v>52</v>
      </c>
      <c r="D60" s="58">
        <f>AVERAGE('ESCUADRA-CM'!D60,'ESCUADRA-FH'!D60,'ESCUADRA-MB'!D60,'ESCUADRA-EM'!D60,'ESCUADRA-RC'!D60)</f>
        <v>8.25</v>
      </c>
      <c r="E60" s="58">
        <f>AVERAGE('ESCUADRA-CM'!E60,'ESCUADRA-FH'!E60,'ESCUADRA-MB'!E60,'ESCUADRA-EM'!E60,'ESCUADRA-RC'!E60)</f>
        <v>8</v>
      </c>
      <c r="F60" s="58">
        <f>AVERAGE('ESCUADRA-CM'!F60,'ESCUADRA-FH'!F60,'ESCUADRA-MB'!F60,'ESCUADRA-EM'!F60,'ESCUADRA-RC'!F60)</f>
        <v>8.75</v>
      </c>
      <c r="G60" s="58">
        <f>AVERAGE('ESCUADRA-CM'!G60,'ESCUADRA-FH'!G60,'ESCUADRA-MB'!G60,'ESCUADRA-EM'!G60,'ESCUADRA-RC'!G60)</f>
        <v>8.25</v>
      </c>
      <c r="H60" s="58">
        <f>AVERAGE('ESCUADRA-CM'!H60,'ESCUADRA-FH'!H60,'ESCUADRA-MB'!H60,'ESCUADRA-EM'!H60,'ESCUADRA-RC'!H60)</f>
        <v>9</v>
      </c>
      <c r="I60" s="58" t="e">
        <f>AVERAGE('ESCUADRA-CM'!I60,'ESCUADRA-FH'!I60,'ESCUADRA-MB'!I60,'ESCUADRA-EM'!I60,'ESCUADRA-RC'!I60)</f>
        <v>#DIV/0!</v>
      </c>
      <c r="J60" s="58">
        <f>AVERAGE('ESCUADRA-CM'!J60,'ESCUADRA-FH'!J60,'ESCUADRA-MB'!J60,'ESCUADRA-EM'!J60,'ESCUADRA-RC'!J60)</f>
        <v>9</v>
      </c>
      <c r="K60" s="58">
        <f>AVERAGE('ESCUADRA-CM'!K60,'ESCUADRA-FH'!K60,'ESCUADRA-MB'!K60,'ESCUADRA-EM'!K60,'ESCUADRA-RC'!K60)</f>
        <v>8.25</v>
      </c>
      <c r="L60" s="58">
        <f>AVERAGE('ESCUADRA-CM'!L60,'ESCUADRA-FH'!L60,'ESCUADRA-MB'!L60,'ESCUADRA-EM'!L60,'ESCUADRA-RC'!L60)</f>
        <v>6.5</v>
      </c>
      <c r="M60" s="58">
        <f>AVERAGE('ESCUADRA-CM'!M60,'ESCUADRA-FH'!M60,'ESCUADRA-MB'!M60,'ESCUADRA-EM'!M60,'ESCUADRA-RC'!M60)</f>
        <v>9.25</v>
      </c>
      <c r="N60" s="58">
        <f>AVERAGE('ESCUADRA-CM'!N60,'ESCUADRA-FH'!N60,'ESCUADRA-MB'!N60,'ESCUADRA-EM'!N60,'ESCUADRA-RC'!N60)</f>
        <v>8.25</v>
      </c>
      <c r="O60" s="58">
        <f>AVERAGE('ESCUADRA-CM'!O60,'ESCUADRA-FH'!O60,'ESCUADRA-MB'!O60,'ESCUADRA-EM'!O60,'ESCUADRA-RC'!O60)</f>
        <v>7.5</v>
      </c>
      <c r="P60" s="58">
        <f>AVERAGE('ESCUADRA-CM'!P60,'ESCUADRA-FH'!P60,'ESCUADRA-MB'!P60,'ESCUADRA-EM'!P60,'ESCUADRA-RC'!P60)</f>
        <v>8.5</v>
      </c>
      <c r="Q60" s="58">
        <f>AVERAGE('ESCUADRA-CM'!Q60,'ESCUADRA-FH'!Q60,'ESCUADRA-MB'!Q60,'ESCUADRA-EM'!Q60,'ESCUADRA-RC'!Q60)</f>
        <v>8.5</v>
      </c>
      <c r="R60" s="58">
        <f>AVERAGE('ESCUADRA-CM'!R60,'ESCUADRA-FH'!R60,'ESCUADRA-MB'!R60,'ESCUADRA-EM'!R60,'ESCUADRA-RC'!R60)</f>
        <v>9</v>
      </c>
      <c r="S60" s="58">
        <f>AVERAGE('ESCUADRA-CM'!S60,'ESCUADRA-FH'!S60,'ESCUADRA-MB'!S60,'ESCUADRA-EM'!S60,'ESCUADRA-RC'!S60)</f>
        <v>9.25</v>
      </c>
      <c r="T60" s="58">
        <f>AVERAGE('ESCUADRA-CM'!T60,'ESCUADRA-FH'!T60,'ESCUADRA-MB'!T60,'ESCUADRA-EM'!T60,'ESCUADRA-RC'!T60)</f>
        <v>9.5</v>
      </c>
      <c r="U60" s="58">
        <f>AVERAGE('ESCUADRA-CM'!U60,'ESCUADRA-FH'!U60,'ESCUADRA-MB'!U60,'ESCUADRA-EM'!U60,'ESCUADRA-RC'!U60)</f>
        <v>9.5</v>
      </c>
      <c r="V60" s="58">
        <f>AVERAGE('ESCUADRA-CM'!V60,'ESCUADRA-FH'!V60,'ESCUADRA-MB'!V60,'ESCUADRA-EM'!V60,'ESCUADRA-RC'!V60)</f>
        <v>9</v>
      </c>
      <c r="W60" s="58">
        <f>AVERAGE('ESCUADRA-CM'!W60,'ESCUADRA-FH'!W60,'ESCUADRA-MB'!W60,'ESCUADRA-EM'!W60,'ESCUADRA-RC'!W60)</f>
        <v>9</v>
      </c>
      <c r="X60" s="58">
        <f>AVERAGE('ESCUADRA-CM'!X60,'ESCUADRA-FH'!X60,'ESCUADRA-MB'!X60,'ESCUADRA-EM'!X60,'ESCUADRA-RC'!X60)</f>
        <v>9</v>
      </c>
      <c r="Y60" s="58">
        <f>AVERAGE('ESCUADRA-CM'!Y60,'ESCUADRA-FH'!Y60,'ESCUADRA-MB'!Y60,'ESCUADRA-EM'!Y60,'ESCUADRA-RC'!Y60)</f>
        <v>9</v>
      </c>
      <c r="Z60" s="58">
        <f>AVERAGE('ESCUADRA-CM'!Z60,'ESCUADRA-FH'!Z60,'ESCUADRA-MB'!Z60,'ESCUADRA-EM'!Z60,'ESCUADRA-RC'!Z60)</f>
        <v>8.25</v>
      </c>
      <c r="AA60" s="58">
        <f>AVERAGE('ESCUADRA-CM'!AA60,'ESCUADRA-FH'!AA60,'ESCUADRA-MB'!AA60,'ESCUADRA-EM'!AA60,'ESCUADRA-RC'!AA60)</f>
        <v>8.5</v>
      </c>
      <c r="AB60" s="58">
        <f>AVERAGE('ESCUADRA-CM'!AB60,'ESCUADRA-FH'!AB60,'ESCUADRA-MB'!AB60,'ESCUADRA-EM'!AB60,'ESCUADRA-RC'!AB60)</f>
        <v>8.25</v>
      </c>
      <c r="AC60" s="58">
        <f>AVERAGE('ESCUADRA-CM'!AC60,'ESCUADRA-FH'!AC60,'ESCUADRA-MB'!AC60,'ESCUADRA-EM'!AC60,'ESCUADRA-RC'!AC60)</f>
        <v>8.25</v>
      </c>
      <c r="AD60" s="58">
        <f>AVERAGE('ESCUADRA-CM'!AD60,'ESCUADRA-FH'!AD60,'ESCUADRA-MB'!AD60,'ESCUADRA-EM'!AD60,'ESCUADRA-RC'!AD60)</f>
        <v>9</v>
      </c>
      <c r="AE60" s="58">
        <f>AVERAGE('ESCUADRA-CM'!AE60,'ESCUADRA-FH'!AE60,'ESCUADRA-MB'!AE60,'ESCUADRA-EM'!AE60,'ESCUADRA-RC'!AE60)</f>
        <v>7.5</v>
      </c>
      <c r="AF60" s="58">
        <f>AVERAGE('ESCUADRA-CM'!AF60,'ESCUADRA-FH'!AF60,'ESCUADRA-MB'!AF60,'ESCUADRA-EM'!AF60,'ESCUADRA-RC'!AF60)</f>
        <v>8.75</v>
      </c>
      <c r="AG60" s="58">
        <f>AVERAGE('ESCUADRA-CM'!AG60,'ESCUADRA-FH'!AG60,'ESCUADRA-MB'!AG60,'ESCUADRA-EM'!AG60,'ESCUADRA-RC'!AG60)</f>
        <v>8.75</v>
      </c>
      <c r="AH60" s="58">
        <f>AVERAGE('ESCUADRA-CM'!AH60,'ESCUADRA-FH'!AH60,'ESCUADRA-MB'!AH60,'ESCUADRA-EM'!AH60,'ESCUADRA-RC'!AH60)</f>
        <v>8</v>
      </c>
      <c r="AI60" s="58">
        <f>AVERAGE('ESCUADRA-CM'!AI60,'ESCUADRA-FH'!AI60,'ESCUADRA-MB'!AI60,'ESCUADRA-EM'!AI60,'ESCUADRA-RC'!AI60)</f>
        <v>8.5</v>
      </c>
      <c r="AJ60" s="58">
        <f>AVERAGE('ESCUADRA-CM'!AJ60,'ESCUADRA-FH'!AJ60,'ESCUADRA-MB'!AJ60,'ESCUADRA-EM'!AJ60,'ESCUADRA-RC'!AJ60)</f>
        <v>8</v>
      </c>
    </row>
    <row r="61" spans="1:36" ht="12" customHeight="1">
      <c r="A61" s="5"/>
      <c r="B61" s="20" t="s">
        <v>8</v>
      </c>
      <c r="C61" s="32" t="s">
        <v>53</v>
      </c>
      <c r="D61" s="58">
        <f>AVERAGE('ESCUADRA-CM'!D61,'ESCUADRA-FH'!D61,'ESCUADRA-MB'!D61,'ESCUADRA-EM'!D61,'ESCUADRA-RC'!D61)</f>
        <v>8.75</v>
      </c>
      <c r="E61" s="58">
        <f>AVERAGE('ESCUADRA-CM'!E61,'ESCUADRA-FH'!E61,'ESCUADRA-MB'!E61,'ESCUADRA-EM'!E61,'ESCUADRA-RC'!E61)</f>
        <v>8</v>
      </c>
      <c r="F61" s="58">
        <f>AVERAGE('ESCUADRA-CM'!F61,'ESCUADRA-FH'!F61,'ESCUADRA-MB'!F61,'ESCUADRA-EM'!F61,'ESCUADRA-RC'!F61)</f>
        <v>8</v>
      </c>
      <c r="G61" s="58">
        <f>AVERAGE('ESCUADRA-CM'!G61,'ESCUADRA-FH'!G61,'ESCUADRA-MB'!G61,'ESCUADRA-EM'!G61,'ESCUADRA-RC'!G61)</f>
        <v>8.25</v>
      </c>
      <c r="H61" s="58">
        <f>AVERAGE('ESCUADRA-CM'!H61,'ESCUADRA-FH'!H61,'ESCUADRA-MB'!H61,'ESCUADRA-EM'!H61,'ESCUADRA-RC'!H61)</f>
        <v>9</v>
      </c>
      <c r="I61" s="58" t="e">
        <f>AVERAGE('ESCUADRA-CM'!I61,'ESCUADRA-FH'!I61,'ESCUADRA-MB'!I61,'ESCUADRA-EM'!I61,'ESCUADRA-RC'!I61)</f>
        <v>#DIV/0!</v>
      </c>
      <c r="J61" s="58">
        <f>AVERAGE('ESCUADRA-CM'!J61,'ESCUADRA-FH'!J61,'ESCUADRA-MB'!J61,'ESCUADRA-EM'!J61,'ESCUADRA-RC'!J61)</f>
        <v>8.25</v>
      </c>
      <c r="K61" s="58">
        <f>AVERAGE('ESCUADRA-CM'!K61,'ESCUADRA-FH'!K61,'ESCUADRA-MB'!K61,'ESCUADRA-EM'!K61,'ESCUADRA-RC'!K61)</f>
        <v>7.5</v>
      </c>
      <c r="L61" s="58">
        <f>AVERAGE('ESCUADRA-CM'!L61,'ESCUADRA-FH'!L61,'ESCUADRA-MB'!L61,'ESCUADRA-EM'!L61,'ESCUADRA-RC'!L61)</f>
        <v>4.25</v>
      </c>
      <c r="M61" s="58">
        <f>AVERAGE('ESCUADRA-CM'!M61,'ESCUADRA-FH'!M61,'ESCUADRA-MB'!M61,'ESCUADRA-EM'!M61,'ESCUADRA-RC'!M61)</f>
        <v>9.25</v>
      </c>
      <c r="N61" s="58">
        <f>AVERAGE('ESCUADRA-CM'!N61,'ESCUADRA-FH'!N61,'ESCUADRA-MB'!N61,'ESCUADRA-EM'!N61,'ESCUADRA-RC'!N61)</f>
        <v>7.75</v>
      </c>
      <c r="O61" s="58">
        <f>AVERAGE('ESCUADRA-CM'!O61,'ESCUADRA-FH'!O61,'ESCUADRA-MB'!O61,'ESCUADRA-EM'!O61,'ESCUADRA-RC'!O61)</f>
        <v>7.75</v>
      </c>
      <c r="P61" s="58">
        <f>AVERAGE('ESCUADRA-CM'!P61,'ESCUADRA-FH'!P61,'ESCUADRA-MB'!P61,'ESCUADRA-EM'!P61,'ESCUADRA-RC'!P61)</f>
        <v>8.25</v>
      </c>
      <c r="Q61" s="58">
        <f>AVERAGE('ESCUADRA-CM'!Q61,'ESCUADRA-FH'!Q61,'ESCUADRA-MB'!Q61,'ESCUADRA-EM'!Q61,'ESCUADRA-RC'!Q61)</f>
        <v>8.25</v>
      </c>
      <c r="R61" s="58">
        <f>AVERAGE('ESCUADRA-CM'!R61,'ESCUADRA-FH'!R61,'ESCUADRA-MB'!R61,'ESCUADRA-EM'!R61,'ESCUADRA-RC'!R61)</f>
        <v>8.25</v>
      </c>
      <c r="S61" s="58">
        <f>AVERAGE('ESCUADRA-CM'!S61,'ESCUADRA-FH'!S61,'ESCUADRA-MB'!S61,'ESCUADRA-EM'!S61,'ESCUADRA-RC'!S61)</f>
        <v>9.25</v>
      </c>
      <c r="T61" s="58">
        <f>AVERAGE('ESCUADRA-CM'!T61,'ESCUADRA-FH'!T61,'ESCUADRA-MB'!T61,'ESCUADRA-EM'!T61,'ESCUADRA-RC'!T61)</f>
        <v>9.75</v>
      </c>
      <c r="U61" s="58">
        <f>AVERAGE('ESCUADRA-CM'!U61,'ESCUADRA-FH'!U61,'ESCUADRA-MB'!U61,'ESCUADRA-EM'!U61,'ESCUADRA-RC'!U61)</f>
        <v>9.25</v>
      </c>
      <c r="V61" s="58">
        <f>AVERAGE('ESCUADRA-CM'!V61,'ESCUADRA-FH'!V61,'ESCUADRA-MB'!V61,'ESCUADRA-EM'!V61,'ESCUADRA-RC'!V61)</f>
        <v>8.25</v>
      </c>
      <c r="W61" s="58">
        <f>AVERAGE('ESCUADRA-CM'!W61,'ESCUADRA-FH'!W61,'ESCUADRA-MB'!W61,'ESCUADRA-EM'!W61,'ESCUADRA-RC'!W61)</f>
        <v>8.25</v>
      </c>
      <c r="X61" s="58">
        <f>AVERAGE('ESCUADRA-CM'!X61,'ESCUADRA-FH'!X61,'ESCUADRA-MB'!X61,'ESCUADRA-EM'!X61,'ESCUADRA-RC'!X61)</f>
        <v>8.5</v>
      </c>
      <c r="Y61" s="58">
        <f>AVERAGE('ESCUADRA-CM'!Y61,'ESCUADRA-FH'!Y61,'ESCUADRA-MB'!Y61,'ESCUADRA-EM'!Y61,'ESCUADRA-RC'!Y61)</f>
        <v>8.5</v>
      </c>
      <c r="Z61" s="58">
        <f>AVERAGE('ESCUADRA-CM'!Z61,'ESCUADRA-FH'!Z61,'ESCUADRA-MB'!Z61,'ESCUADRA-EM'!Z61,'ESCUADRA-RC'!Z61)</f>
        <v>8.25</v>
      </c>
      <c r="AA61" s="58">
        <f>AVERAGE('ESCUADRA-CM'!AA61,'ESCUADRA-FH'!AA61,'ESCUADRA-MB'!AA61,'ESCUADRA-EM'!AA61,'ESCUADRA-RC'!AA61)</f>
        <v>8.25</v>
      </c>
      <c r="AB61" s="58">
        <f>AVERAGE('ESCUADRA-CM'!AB61,'ESCUADRA-FH'!AB61,'ESCUADRA-MB'!AB61,'ESCUADRA-EM'!AB61,'ESCUADRA-RC'!AB61)</f>
        <v>8</v>
      </c>
      <c r="AC61" s="58">
        <f>AVERAGE('ESCUADRA-CM'!AC61,'ESCUADRA-FH'!AC61,'ESCUADRA-MB'!AC61,'ESCUADRA-EM'!AC61,'ESCUADRA-RC'!AC61)</f>
        <v>8.25</v>
      </c>
      <c r="AD61" s="58">
        <f>AVERAGE('ESCUADRA-CM'!AD61,'ESCUADRA-FH'!AD61,'ESCUADRA-MB'!AD61,'ESCUADRA-EM'!AD61,'ESCUADRA-RC'!AD61)</f>
        <v>8.25</v>
      </c>
      <c r="AE61" s="58">
        <f>AVERAGE('ESCUADRA-CM'!AE61,'ESCUADRA-FH'!AE61,'ESCUADRA-MB'!AE61,'ESCUADRA-EM'!AE61,'ESCUADRA-RC'!AE61)</f>
        <v>5.25</v>
      </c>
      <c r="AF61" s="58">
        <f>AVERAGE('ESCUADRA-CM'!AF61,'ESCUADRA-FH'!AF61,'ESCUADRA-MB'!AF61,'ESCUADRA-EM'!AF61,'ESCUADRA-RC'!AF61)</f>
        <v>8.5</v>
      </c>
      <c r="AG61" s="58">
        <f>AVERAGE('ESCUADRA-CM'!AG61,'ESCUADRA-FH'!AG61,'ESCUADRA-MB'!AG61,'ESCUADRA-EM'!AG61,'ESCUADRA-RC'!AG61)</f>
        <v>8.5</v>
      </c>
      <c r="AH61" s="58">
        <f>AVERAGE('ESCUADRA-CM'!AH61,'ESCUADRA-FH'!AH61,'ESCUADRA-MB'!AH61,'ESCUADRA-EM'!AH61,'ESCUADRA-RC'!AH61)</f>
        <v>8</v>
      </c>
      <c r="AI61" s="58">
        <f>AVERAGE('ESCUADRA-CM'!AI61,'ESCUADRA-FH'!AI61,'ESCUADRA-MB'!AI61,'ESCUADRA-EM'!AI61,'ESCUADRA-RC'!AI61)</f>
        <v>8.5</v>
      </c>
      <c r="AJ61" s="58">
        <f>AVERAGE('ESCUADRA-CM'!AJ61,'ESCUADRA-FH'!AJ61,'ESCUADRA-MB'!AJ61,'ESCUADRA-EM'!AJ61,'ESCUADRA-RC'!AJ61)</f>
        <v>8.5</v>
      </c>
    </row>
    <row r="62" spans="1:36" ht="12" customHeight="1">
      <c r="A62" s="5"/>
      <c r="B62" s="20"/>
      <c r="C62" s="29" t="s">
        <v>15</v>
      </c>
      <c r="D62" s="56">
        <f t="shared" ref="D62:AJ62" si="6">TRUNC(IFERROR(AVERAGE(D56:D61),"0"),2)</f>
        <v>9.08</v>
      </c>
      <c r="E62" s="56">
        <f t="shared" si="6"/>
        <v>8.25</v>
      </c>
      <c r="F62" s="56">
        <f t="shared" si="6"/>
        <v>8.4499999999999993</v>
      </c>
      <c r="G62" s="56">
        <f t="shared" si="6"/>
        <v>8.2899999999999991</v>
      </c>
      <c r="H62" s="56">
        <f t="shared" si="6"/>
        <v>9</v>
      </c>
      <c r="I62" s="56">
        <f t="shared" si="6"/>
        <v>0</v>
      </c>
      <c r="J62" s="56">
        <f t="shared" si="6"/>
        <v>8.41</v>
      </c>
      <c r="K62" s="56">
        <f t="shared" si="6"/>
        <v>7.79</v>
      </c>
      <c r="L62" s="56">
        <f t="shared" si="6"/>
        <v>5.2</v>
      </c>
      <c r="M62" s="56">
        <f t="shared" si="6"/>
        <v>9.41</v>
      </c>
      <c r="N62" s="56">
        <f t="shared" si="6"/>
        <v>8.2899999999999991</v>
      </c>
      <c r="O62" s="56">
        <f t="shared" si="6"/>
        <v>8.1199999999999992</v>
      </c>
      <c r="P62" s="56">
        <f t="shared" si="6"/>
        <v>8.58</v>
      </c>
      <c r="Q62" s="56">
        <f t="shared" si="6"/>
        <v>8.5399999999999991</v>
      </c>
      <c r="R62" s="56">
        <f t="shared" si="6"/>
        <v>8.66</v>
      </c>
      <c r="S62" s="56">
        <f t="shared" si="6"/>
        <v>9.16</v>
      </c>
      <c r="T62" s="56">
        <f t="shared" si="6"/>
        <v>9.3699999999999992</v>
      </c>
      <c r="U62" s="56">
        <f t="shared" si="6"/>
        <v>9.58</v>
      </c>
      <c r="V62" s="56">
        <f t="shared" si="6"/>
        <v>8.91</v>
      </c>
      <c r="W62" s="56">
        <f t="shared" si="6"/>
        <v>8.75</v>
      </c>
      <c r="X62" s="56">
        <f t="shared" si="6"/>
        <v>8.6999999999999993</v>
      </c>
      <c r="Y62" s="56">
        <f t="shared" si="6"/>
        <v>8.7899999999999991</v>
      </c>
      <c r="Z62" s="56">
        <f t="shared" si="6"/>
        <v>8.4499999999999993</v>
      </c>
      <c r="AA62" s="56">
        <f t="shared" si="6"/>
        <v>8.41</v>
      </c>
      <c r="AB62" s="56">
        <f t="shared" si="6"/>
        <v>8.2899999999999991</v>
      </c>
      <c r="AC62" s="56">
        <f t="shared" si="6"/>
        <v>8.6999999999999993</v>
      </c>
      <c r="AD62" s="56">
        <f t="shared" si="6"/>
        <v>8.6199999999999992</v>
      </c>
      <c r="AE62" s="56">
        <f t="shared" si="6"/>
        <v>7</v>
      </c>
      <c r="AF62" s="56">
        <f t="shared" si="6"/>
        <v>8.75</v>
      </c>
      <c r="AG62" s="56">
        <f t="shared" si="6"/>
        <v>8.6999999999999993</v>
      </c>
      <c r="AH62" s="56">
        <f t="shared" si="6"/>
        <v>7.95</v>
      </c>
      <c r="AI62" s="56">
        <f t="shared" si="6"/>
        <v>8.6999999999999993</v>
      </c>
      <c r="AJ62" s="56">
        <f t="shared" si="6"/>
        <v>8.6199999999999992</v>
      </c>
    </row>
    <row r="63" spans="1:36" ht="15.75" customHeight="1">
      <c r="A63" s="5"/>
      <c r="B63" s="2"/>
      <c r="C63" s="31" t="s">
        <v>54</v>
      </c>
      <c r="D63" s="99" t="s">
        <v>54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57">
        <f>AVERAGE('ESCUADRA-CM'!D64,'ESCUADRA-FH'!D64,'ESCUADRA-MB'!D64,'ESCUADRA-EM'!D64,'ESCUADRA-RC'!D64)</f>
        <v>8.75</v>
      </c>
      <c r="E64" s="57">
        <f>AVERAGE('ESCUADRA-CM'!E64,'ESCUADRA-FH'!E64,'ESCUADRA-MB'!E64,'ESCUADRA-EM'!E64,'ESCUADRA-RC'!E64)</f>
        <v>7.25</v>
      </c>
      <c r="F64" s="57">
        <f>AVERAGE('ESCUADRA-CM'!F64,'ESCUADRA-FH'!F64,'ESCUADRA-MB'!F64,'ESCUADRA-EM'!F64,'ESCUADRA-RC'!F64)</f>
        <v>8</v>
      </c>
      <c r="G64" s="57">
        <f>AVERAGE('ESCUADRA-CM'!G64,'ESCUADRA-FH'!G64,'ESCUADRA-MB'!G64,'ESCUADRA-EM'!G64,'ESCUADRA-RC'!G64)</f>
        <v>7.75</v>
      </c>
      <c r="H64" s="57">
        <f>AVERAGE('ESCUADRA-CM'!H64,'ESCUADRA-FH'!H64,'ESCUADRA-MB'!H64,'ESCUADRA-EM'!H64,'ESCUADRA-RC'!H64)</f>
        <v>8.5</v>
      </c>
      <c r="I64" s="57" t="e">
        <f>AVERAGE('ESCUADRA-CM'!I64,'ESCUADRA-FH'!I64,'ESCUADRA-MB'!I64,'ESCUADRA-EM'!I64,'ESCUADRA-RC'!I64)</f>
        <v>#DIV/0!</v>
      </c>
      <c r="J64" s="57">
        <f>AVERAGE('ESCUADRA-CM'!J64,'ESCUADRA-FH'!J64,'ESCUADRA-MB'!J64,'ESCUADRA-EM'!J64,'ESCUADRA-RC'!J64)</f>
        <v>9.25</v>
      </c>
      <c r="K64" s="57">
        <f>AVERAGE('ESCUADRA-CM'!K64,'ESCUADRA-FH'!K64,'ESCUADRA-MB'!K64,'ESCUADRA-EM'!K64,'ESCUADRA-RC'!K64)</f>
        <v>8</v>
      </c>
      <c r="L64" s="57">
        <f>AVERAGE('ESCUADRA-CM'!L64,'ESCUADRA-FH'!L64,'ESCUADRA-MB'!L64,'ESCUADRA-EM'!L64,'ESCUADRA-RC'!L64)</f>
        <v>5.25</v>
      </c>
      <c r="M64" s="57">
        <f>AVERAGE('ESCUADRA-CM'!M64,'ESCUADRA-FH'!M64,'ESCUADRA-MB'!M64,'ESCUADRA-EM'!M64,'ESCUADRA-RC'!M64)</f>
        <v>9</v>
      </c>
      <c r="N64" s="57">
        <f>AVERAGE('ESCUADRA-CM'!N64,'ESCUADRA-FH'!N64,'ESCUADRA-MB'!N64,'ESCUADRA-EM'!N64,'ESCUADRA-RC'!N64)</f>
        <v>9</v>
      </c>
      <c r="O64" s="57">
        <f>AVERAGE('ESCUADRA-CM'!O64,'ESCUADRA-FH'!O64,'ESCUADRA-MB'!O64,'ESCUADRA-EM'!O64,'ESCUADRA-RC'!O64)</f>
        <v>8</v>
      </c>
      <c r="P64" s="57">
        <f>AVERAGE('ESCUADRA-CM'!P64,'ESCUADRA-FH'!P64,'ESCUADRA-MB'!P64,'ESCUADRA-EM'!P64,'ESCUADRA-RC'!P64)</f>
        <v>8</v>
      </c>
      <c r="Q64" s="57">
        <f>AVERAGE('ESCUADRA-CM'!Q64,'ESCUADRA-FH'!Q64,'ESCUADRA-MB'!Q64,'ESCUADRA-EM'!Q64,'ESCUADRA-RC'!Q64)</f>
        <v>8</v>
      </c>
      <c r="R64" s="57">
        <f>AVERAGE('ESCUADRA-CM'!R64,'ESCUADRA-FH'!R64,'ESCUADRA-MB'!R64,'ESCUADRA-EM'!R64,'ESCUADRA-RC'!R64)</f>
        <v>8.25</v>
      </c>
      <c r="S64" s="57">
        <f>AVERAGE('ESCUADRA-CM'!S64,'ESCUADRA-FH'!S64,'ESCUADRA-MB'!S64,'ESCUADRA-EM'!S64,'ESCUADRA-RC'!S64)</f>
        <v>8.75</v>
      </c>
      <c r="T64" s="57">
        <f>AVERAGE('ESCUADRA-CM'!T64,'ESCUADRA-FH'!T64,'ESCUADRA-MB'!T64,'ESCUADRA-EM'!T64,'ESCUADRA-RC'!T64)</f>
        <v>9.5</v>
      </c>
      <c r="U64" s="57">
        <f>AVERAGE('ESCUADRA-CM'!U64,'ESCUADRA-FH'!U64,'ESCUADRA-MB'!U64,'ESCUADRA-EM'!U64,'ESCUADRA-RC'!U64)</f>
        <v>8.5</v>
      </c>
      <c r="V64" s="57">
        <f>AVERAGE('ESCUADRA-CM'!V64,'ESCUADRA-FH'!V64,'ESCUADRA-MB'!V64,'ESCUADRA-EM'!V64,'ESCUADRA-RC'!V64)</f>
        <v>8</v>
      </c>
      <c r="W64" s="57">
        <f>AVERAGE('ESCUADRA-CM'!W64,'ESCUADRA-FH'!W64,'ESCUADRA-MB'!W64,'ESCUADRA-EM'!W64,'ESCUADRA-RC'!W64)</f>
        <v>8.25</v>
      </c>
      <c r="X64" s="57">
        <f>AVERAGE('ESCUADRA-CM'!X64,'ESCUADRA-FH'!X64,'ESCUADRA-MB'!X64,'ESCUADRA-EM'!X64,'ESCUADRA-RC'!X64)</f>
        <v>8</v>
      </c>
      <c r="Y64" s="57">
        <f>AVERAGE('ESCUADRA-CM'!Y64,'ESCUADRA-FH'!Y64,'ESCUADRA-MB'!Y64,'ESCUADRA-EM'!Y64,'ESCUADRA-RC'!Y64)</f>
        <v>8</v>
      </c>
      <c r="Z64" s="57">
        <f>AVERAGE('ESCUADRA-CM'!Z64,'ESCUADRA-FH'!Z64,'ESCUADRA-MB'!Z64,'ESCUADRA-EM'!Z64,'ESCUADRA-RC'!Z64)</f>
        <v>8</v>
      </c>
      <c r="AA64" s="57">
        <f>AVERAGE('ESCUADRA-CM'!AA64,'ESCUADRA-FH'!AA64,'ESCUADRA-MB'!AA64,'ESCUADRA-EM'!AA64,'ESCUADRA-RC'!AA64)</f>
        <v>8.25</v>
      </c>
      <c r="AB64" s="57">
        <f>AVERAGE('ESCUADRA-CM'!AB64,'ESCUADRA-FH'!AB64,'ESCUADRA-MB'!AB64,'ESCUADRA-EM'!AB64,'ESCUADRA-RC'!AB64)</f>
        <v>8.5</v>
      </c>
      <c r="AC64" s="57">
        <f>AVERAGE('ESCUADRA-CM'!AC64,'ESCUADRA-FH'!AC64,'ESCUADRA-MB'!AC64,'ESCUADRA-EM'!AC64,'ESCUADRA-RC'!AC64)</f>
        <v>9.25</v>
      </c>
      <c r="AD64" s="57">
        <f>AVERAGE('ESCUADRA-CM'!AD64,'ESCUADRA-FH'!AD64,'ESCUADRA-MB'!AD64,'ESCUADRA-EM'!AD64,'ESCUADRA-RC'!AD64)</f>
        <v>9</v>
      </c>
      <c r="AE64" s="57">
        <f>AVERAGE('ESCUADRA-CM'!AE64,'ESCUADRA-FH'!AE64,'ESCUADRA-MB'!AE64,'ESCUADRA-EM'!AE64,'ESCUADRA-RC'!AE64)</f>
        <v>6</v>
      </c>
      <c r="AF64" s="57">
        <f>AVERAGE('ESCUADRA-CM'!AF64,'ESCUADRA-FH'!AF64,'ESCUADRA-MB'!AF64,'ESCUADRA-EM'!AF64,'ESCUADRA-RC'!AF64)</f>
        <v>8</v>
      </c>
      <c r="AG64" s="57">
        <f>AVERAGE('ESCUADRA-CM'!AG64,'ESCUADRA-FH'!AG64,'ESCUADRA-MB'!AG64,'ESCUADRA-EM'!AG64,'ESCUADRA-RC'!AG64)</f>
        <v>8.25</v>
      </c>
      <c r="AH64" s="57">
        <f>AVERAGE('ESCUADRA-CM'!AH64,'ESCUADRA-FH'!AH64,'ESCUADRA-MB'!AH64,'ESCUADRA-EM'!AH64,'ESCUADRA-RC'!AH64)</f>
        <v>8.25</v>
      </c>
      <c r="AI64" s="57">
        <f>AVERAGE('ESCUADRA-CM'!AI64,'ESCUADRA-FH'!AI64,'ESCUADRA-MB'!AI64,'ESCUADRA-EM'!AI64,'ESCUADRA-RC'!AI64)</f>
        <v>8.25</v>
      </c>
      <c r="AJ64" s="57">
        <f>AVERAGE('ESCUADRA-CM'!AJ64,'ESCUADRA-FH'!AJ64,'ESCUADRA-MB'!AJ64,'ESCUADRA-EM'!AJ64,'ESCUADRA-RC'!AJ64)</f>
        <v>9.25</v>
      </c>
    </row>
    <row r="65" spans="1:36" ht="12" customHeight="1">
      <c r="A65" s="5"/>
      <c r="B65" s="20"/>
      <c r="C65" s="29" t="s">
        <v>15</v>
      </c>
      <c r="D65" s="56">
        <f t="shared" ref="D65:AJ65" si="7">TRUNC(IFERROR(AVERAGE(D64),"0"),2)</f>
        <v>8.75</v>
      </c>
      <c r="E65" s="56">
        <f t="shared" si="7"/>
        <v>7.25</v>
      </c>
      <c r="F65" s="56">
        <f t="shared" si="7"/>
        <v>8</v>
      </c>
      <c r="G65" s="56">
        <f t="shared" si="7"/>
        <v>7.75</v>
      </c>
      <c r="H65" s="56">
        <f t="shared" si="7"/>
        <v>8.5</v>
      </c>
      <c r="I65" s="56">
        <f t="shared" si="7"/>
        <v>0</v>
      </c>
      <c r="J65" s="56">
        <f t="shared" si="7"/>
        <v>9.25</v>
      </c>
      <c r="K65" s="56">
        <f t="shared" si="7"/>
        <v>8</v>
      </c>
      <c r="L65" s="56">
        <f t="shared" si="7"/>
        <v>5.25</v>
      </c>
      <c r="M65" s="56">
        <f t="shared" si="7"/>
        <v>9</v>
      </c>
      <c r="N65" s="56">
        <f t="shared" si="7"/>
        <v>9</v>
      </c>
      <c r="O65" s="56">
        <f t="shared" si="7"/>
        <v>8</v>
      </c>
      <c r="P65" s="56">
        <f t="shared" si="7"/>
        <v>8</v>
      </c>
      <c r="Q65" s="56">
        <f t="shared" si="7"/>
        <v>8</v>
      </c>
      <c r="R65" s="56">
        <f t="shared" si="7"/>
        <v>8.25</v>
      </c>
      <c r="S65" s="56">
        <f t="shared" si="7"/>
        <v>8.75</v>
      </c>
      <c r="T65" s="56">
        <f t="shared" si="7"/>
        <v>9.5</v>
      </c>
      <c r="U65" s="56">
        <f t="shared" si="7"/>
        <v>8.5</v>
      </c>
      <c r="V65" s="56">
        <f t="shared" si="7"/>
        <v>8</v>
      </c>
      <c r="W65" s="56">
        <f t="shared" si="7"/>
        <v>8.25</v>
      </c>
      <c r="X65" s="56">
        <f t="shared" si="7"/>
        <v>8</v>
      </c>
      <c r="Y65" s="56">
        <f t="shared" si="7"/>
        <v>8</v>
      </c>
      <c r="Z65" s="56">
        <f t="shared" si="7"/>
        <v>8</v>
      </c>
      <c r="AA65" s="56">
        <f t="shared" si="7"/>
        <v>8.25</v>
      </c>
      <c r="AB65" s="56">
        <f t="shared" si="7"/>
        <v>8.5</v>
      </c>
      <c r="AC65" s="56">
        <f t="shared" si="7"/>
        <v>9.25</v>
      </c>
      <c r="AD65" s="56">
        <f t="shared" si="7"/>
        <v>9</v>
      </c>
      <c r="AE65" s="56">
        <f t="shared" si="7"/>
        <v>6</v>
      </c>
      <c r="AF65" s="56">
        <f t="shared" si="7"/>
        <v>8</v>
      </c>
      <c r="AG65" s="56">
        <f t="shared" si="7"/>
        <v>8.25</v>
      </c>
      <c r="AH65" s="56">
        <f t="shared" si="7"/>
        <v>8.25</v>
      </c>
      <c r="AI65" s="56">
        <f t="shared" si="7"/>
        <v>8.25</v>
      </c>
      <c r="AJ65" s="56">
        <f t="shared" si="7"/>
        <v>9.25</v>
      </c>
    </row>
    <row r="66" spans="1:36" ht="15.75" customHeight="1">
      <c r="A66" s="5"/>
      <c r="B66" s="2"/>
      <c r="C66" s="35" t="s">
        <v>56</v>
      </c>
      <c r="D66" s="98" t="s">
        <v>56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58">
        <f>AVERAGE('ESCUADRA-CM'!D67,'ESCUADRA-FH'!D67,'ESCUADRA-MB'!D67,'ESCUADRA-EM'!D67,'ESCUADRA-RC'!D67)</f>
        <v>9</v>
      </c>
      <c r="E67" s="58">
        <f>AVERAGE('ESCUADRA-CM'!E67,'ESCUADRA-FH'!E67,'ESCUADRA-MB'!E67,'ESCUADRA-EM'!E67,'ESCUADRA-RC'!E67)</f>
        <v>7.5</v>
      </c>
      <c r="F67" s="58">
        <f>AVERAGE('ESCUADRA-CM'!F67,'ESCUADRA-FH'!F67,'ESCUADRA-MB'!F67,'ESCUADRA-EM'!F67,'ESCUADRA-RC'!F67)</f>
        <v>8.25</v>
      </c>
      <c r="G67" s="58">
        <f>AVERAGE('ESCUADRA-CM'!G67,'ESCUADRA-FH'!G67,'ESCUADRA-MB'!G67,'ESCUADRA-EM'!G67,'ESCUADRA-RC'!G67)</f>
        <v>8.25</v>
      </c>
      <c r="H67" s="58">
        <f>AVERAGE('ESCUADRA-CM'!H67,'ESCUADRA-FH'!H67,'ESCUADRA-MB'!H67,'ESCUADRA-EM'!H67,'ESCUADRA-RC'!H67)</f>
        <v>8.5</v>
      </c>
      <c r="I67" s="58" t="e">
        <f>AVERAGE('ESCUADRA-CM'!I67,'ESCUADRA-FH'!I67,'ESCUADRA-MB'!I67,'ESCUADRA-EM'!I67,'ESCUADRA-RC'!I67)</f>
        <v>#DIV/0!</v>
      </c>
      <c r="J67" s="58">
        <f>AVERAGE('ESCUADRA-CM'!J67,'ESCUADRA-FH'!J67,'ESCUADRA-MB'!J67,'ESCUADRA-EM'!J67,'ESCUADRA-RC'!J67)</f>
        <v>8.5</v>
      </c>
      <c r="K67" s="58">
        <f>AVERAGE('ESCUADRA-CM'!K67,'ESCUADRA-FH'!K67,'ESCUADRA-MB'!K67,'ESCUADRA-EM'!K67,'ESCUADRA-RC'!K67)</f>
        <v>8.75</v>
      </c>
      <c r="L67" s="58">
        <f>AVERAGE('ESCUADRA-CM'!L67,'ESCUADRA-FH'!L67,'ESCUADRA-MB'!L67,'ESCUADRA-EM'!L67,'ESCUADRA-RC'!L67)</f>
        <v>6.75</v>
      </c>
      <c r="M67" s="58">
        <f>AVERAGE('ESCUADRA-CM'!M67,'ESCUADRA-FH'!M67,'ESCUADRA-MB'!M67,'ESCUADRA-EM'!M67,'ESCUADRA-RC'!M67)</f>
        <v>9.25</v>
      </c>
      <c r="N67" s="58">
        <f>AVERAGE('ESCUADRA-CM'!N67,'ESCUADRA-FH'!N67,'ESCUADRA-MB'!N67,'ESCUADRA-EM'!N67,'ESCUADRA-RC'!N67)</f>
        <v>8.75</v>
      </c>
      <c r="O67" s="58">
        <f>AVERAGE('ESCUADRA-CM'!O67,'ESCUADRA-FH'!O67,'ESCUADRA-MB'!O67,'ESCUADRA-EM'!O67,'ESCUADRA-RC'!O67)</f>
        <v>8.5</v>
      </c>
      <c r="P67" s="58">
        <f>AVERAGE('ESCUADRA-CM'!P67,'ESCUADRA-FH'!P67,'ESCUADRA-MB'!P67,'ESCUADRA-EM'!P67,'ESCUADRA-RC'!P67)</f>
        <v>8.25</v>
      </c>
      <c r="Q67" s="58">
        <f>AVERAGE('ESCUADRA-CM'!Q67,'ESCUADRA-FH'!Q67,'ESCUADRA-MB'!Q67,'ESCUADRA-EM'!Q67,'ESCUADRA-RC'!Q67)</f>
        <v>8.5</v>
      </c>
      <c r="R67" s="58">
        <f>AVERAGE('ESCUADRA-CM'!R67,'ESCUADRA-FH'!R67,'ESCUADRA-MB'!R67,'ESCUADRA-EM'!R67,'ESCUADRA-RC'!R67)</f>
        <v>8.25</v>
      </c>
      <c r="S67" s="58">
        <f>AVERAGE('ESCUADRA-CM'!S67,'ESCUADRA-FH'!S67,'ESCUADRA-MB'!S67,'ESCUADRA-EM'!S67,'ESCUADRA-RC'!S67)</f>
        <v>9</v>
      </c>
      <c r="T67" s="58">
        <f>AVERAGE('ESCUADRA-CM'!T67,'ESCUADRA-FH'!T67,'ESCUADRA-MB'!T67,'ESCUADRA-EM'!T67,'ESCUADRA-RC'!T67)</f>
        <v>9.5</v>
      </c>
      <c r="U67" s="58">
        <f>AVERAGE('ESCUADRA-CM'!U67,'ESCUADRA-FH'!U67,'ESCUADRA-MB'!U67,'ESCUADRA-EM'!U67,'ESCUADRA-RC'!U67)</f>
        <v>9</v>
      </c>
      <c r="V67" s="58">
        <f>AVERAGE('ESCUADRA-CM'!V67,'ESCUADRA-FH'!V67,'ESCUADRA-MB'!V67,'ESCUADRA-EM'!V67,'ESCUADRA-RC'!V67)</f>
        <v>7.75</v>
      </c>
      <c r="W67" s="58">
        <f>AVERAGE('ESCUADRA-CM'!W67,'ESCUADRA-FH'!W67,'ESCUADRA-MB'!W67,'ESCUADRA-EM'!W67,'ESCUADRA-RC'!W67)</f>
        <v>8.25</v>
      </c>
      <c r="X67" s="58">
        <f>AVERAGE('ESCUADRA-CM'!X67,'ESCUADRA-FH'!X67,'ESCUADRA-MB'!X67,'ESCUADRA-EM'!X67,'ESCUADRA-RC'!X67)</f>
        <v>8.75</v>
      </c>
      <c r="Y67" s="58">
        <f>AVERAGE('ESCUADRA-CM'!Y67,'ESCUADRA-FH'!Y67,'ESCUADRA-MB'!Y67,'ESCUADRA-EM'!Y67,'ESCUADRA-RC'!Y67)</f>
        <v>8.5</v>
      </c>
      <c r="Z67" s="58">
        <f>AVERAGE('ESCUADRA-CM'!Z67,'ESCUADRA-FH'!Z67,'ESCUADRA-MB'!Z67,'ESCUADRA-EM'!Z67,'ESCUADRA-RC'!Z67)</f>
        <v>9</v>
      </c>
      <c r="AA67" s="58">
        <f>AVERAGE('ESCUADRA-CM'!AA67,'ESCUADRA-FH'!AA67,'ESCUADRA-MB'!AA67,'ESCUADRA-EM'!AA67,'ESCUADRA-RC'!AA67)</f>
        <v>8.75</v>
      </c>
      <c r="AB67" s="58">
        <f>AVERAGE('ESCUADRA-CM'!AB67,'ESCUADRA-FH'!AB67,'ESCUADRA-MB'!AB67,'ESCUADRA-EM'!AB67,'ESCUADRA-RC'!AB67)</f>
        <v>8</v>
      </c>
      <c r="AC67" s="58">
        <f>AVERAGE('ESCUADRA-CM'!AC67,'ESCUADRA-FH'!AC67,'ESCUADRA-MB'!AC67,'ESCUADRA-EM'!AC67,'ESCUADRA-RC'!AC67)</f>
        <v>8.75</v>
      </c>
      <c r="AD67" s="58">
        <f>AVERAGE('ESCUADRA-CM'!AD67,'ESCUADRA-FH'!AD67,'ESCUADRA-MB'!AD67,'ESCUADRA-EM'!AD67,'ESCUADRA-RC'!AD67)</f>
        <v>8.75</v>
      </c>
      <c r="AE67" s="58">
        <f>AVERAGE('ESCUADRA-CM'!AE67,'ESCUADRA-FH'!AE67,'ESCUADRA-MB'!AE67,'ESCUADRA-EM'!AE67,'ESCUADRA-RC'!AE67)</f>
        <v>8.25</v>
      </c>
      <c r="AF67" s="58">
        <f>AVERAGE('ESCUADRA-CM'!AF67,'ESCUADRA-FH'!AF67,'ESCUADRA-MB'!AF67,'ESCUADRA-EM'!AF67,'ESCUADRA-RC'!AF67)</f>
        <v>8.5</v>
      </c>
      <c r="AG67" s="58">
        <f>AVERAGE('ESCUADRA-CM'!AG67,'ESCUADRA-FH'!AG67,'ESCUADRA-MB'!AG67,'ESCUADRA-EM'!AG67,'ESCUADRA-RC'!AG67)</f>
        <v>8.25</v>
      </c>
      <c r="AH67" s="58">
        <f>AVERAGE('ESCUADRA-CM'!AH67,'ESCUADRA-FH'!AH67,'ESCUADRA-MB'!AH67,'ESCUADRA-EM'!AH67,'ESCUADRA-RC'!AH67)</f>
        <v>8.5</v>
      </c>
      <c r="AI67" s="58">
        <f>AVERAGE('ESCUADRA-CM'!AI67,'ESCUADRA-FH'!AI67,'ESCUADRA-MB'!AI67,'ESCUADRA-EM'!AI67,'ESCUADRA-RC'!AI67)</f>
        <v>8.5</v>
      </c>
      <c r="AJ67" s="58">
        <f>AVERAGE('ESCUADRA-CM'!AJ67,'ESCUADRA-FH'!AJ67,'ESCUADRA-MB'!AJ67,'ESCUADRA-EM'!AJ67,'ESCUADRA-RC'!AJ67)</f>
        <v>8.5</v>
      </c>
    </row>
    <row r="68" spans="1:36" ht="12" customHeight="1">
      <c r="A68" s="5"/>
      <c r="B68" s="20" t="s">
        <v>8</v>
      </c>
      <c r="C68" s="32" t="s">
        <v>58</v>
      </c>
      <c r="D68" s="58">
        <f>AVERAGE('ESCUADRA-CM'!D68,'ESCUADRA-FH'!D68,'ESCUADRA-MB'!D68,'ESCUADRA-EM'!D68,'ESCUADRA-RC'!D68)</f>
        <v>9.75</v>
      </c>
      <c r="E68" s="58">
        <f>AVERAGE('ESCUADRA-CM'!E68,'ESCUADRA-FH'!E68,'ESCUADRA-MB'!E68,'ESCUADRA-EM'!E68,'ESCUADRA-RC'!E68)</f>
        <v>8.5</v>
      </c>
      <c r="F68" s="58">
        <f>AVERAGE('ESCUADRA-CM'!F68,'ESCUADRA-FH'!F68,'ESCUADRA-MB'!F68,'ESCUADRA-EM'!F68,'ESCUADRA-RC'!F68)</f>
        <v>8.75</v>
      </c>
      <c r="G68" s="58">
        <f>AVERAGE('ESCUADRA-CM'!G68,'ESCUADRA-FH'!G68,'ESCUADRA-MB'!G68,'ESCUADRA-EM'!G68,'ESCUADRA-RC'!G68)</f>
        <v>8.75</v>
      </c>
      <c r="H68" s="58">
        <f>AVERAGE('ESCUADRA-CM'!H68,'ESCUADRA-FH'!H68,'ESCUADRA-MB'!H68,'ESCUADRA-EM'!H68,'ESCUADRA-RC'!H68)</f>
        <v>9.25</v>
      </c>
      <c r="I68" s="58" t="e">
        <f>AVERAGE('ESCUADRA-CM'!I68,'ESCUADRA-FH'!I68,'ESCUADRA-MB'!I68,'ESCUADRA-EM'!I68,'ESCUADRA-RC'!I68)</f>
        <v>#DIV/0!</v>
      </c>
      <c r="J68" s="58">
        <f>AVERAGE('ESCUADRA-CM'!J68,'ESCUADRA-FH'!J68,'ESCUADRA-MB'!J68,'ESCUADRA-EM'!J68,'ESCUADRA-RC'!J68)</f>
        <v>9</v>
      </c>
      <c r="K68" s="58">
        <f>AVERAGE('ESCUADRA-CM'!K68,'ESCUADRA-FH'!K68,'ESCUADRA-MB'!K68,'ESCUADRA-EM'!K68,'ESCUADRA-RC'!K68)</f>
        <v>8.75</v>
      </c>
      <c r="L68" s="58">
        <f>AVERAGE('ESCUADRA-CM'!L68,'ESCUADRA-FH'!L68,'ESCUADRA-MB'!L68,'ESCUADRA-EM'!L68,'ESCUADRA-RC'!L68)</f>
        <v>7</v>
      </c>
      <c r="M68" s="58">
        <f>AVERAGE('ESCUADRA-CM'!M68,'ESCUADRA-FH'!M68,'ESCUADRA-MB'!M68,'ESCUADRA-EM'!M68,'ESCUADRA-RC'!M68)</f>
        <v>9.25</v>
      </c>
      <c r="N68" s="58">
        <f>AVERAGE('ESCUADRA-CM'!N68,'ESCUADRA-FH'!N68,'ESCUADRA-MB'!N68,'ESCUADRA-EM'!N68,'ESCUADRA-RC'!N68)</f>
        <v>9</v>
      </c>
      <c r="O68" s="58">
        <f>AVERAGE('ESCUADRA-CM'!O68,'ESCUADRA-FH'!O68,'ESCUADRA-MB'!O68,'ESCUADRA-EM'!O68,'ESCUADRA-RC'!O68)</f>
        <v>8.5</v>
      </c>
      <c r="P68" s="58">
        <f>AVERAGE('ESCUADRA-CM'!P68,'ESCUADRA-FH'!P68,'ESCUADRA-MB'!P68,'ESCUADRA-EM'!P68,'ESCUADRA-RC'!P68)</f>
        <v>8.5</v>
      </c>
      <c r="Q68" s="58">
        <f>AVERAGE('ESCUADRA-CM'!Q68,'ESCUADRA-FH'!Q68,'ESCUADRA-MB'!Q68,'ESCUADRA-EM'!Q68,'ESCUADRA-RC'!Q68)</f>
        <v>8.75</v>
      </c>
      <c r="R68" s="58">
        <f>AVERAGE('ESCUADRA-CM'!R68,'ESCUADRA-FH'!R68,'ESCUADRA-MB'!R68,'ESCUADRA-EM'!R68,'ESCUADRA-RC'!R68)</f>
        <v>8.75</v>
      </c>
      <c r="S68" s="58">
        <f>AVERAGE('ESCUADRA-CM'!S68,'ESCUADRA-FH'!S68,'ESCUADRA-MB'!S68,'ESCUADRA-EM'!S68,'ESCUADRA-RC'!S68)</f>
        <v>9.25</v>
      </c>
      <c r="T68" s="58">
        <f>AVERAGE('ESCUADRA-CM'!T68,'ESCUADRA-FH'!T68,'ESCUADRA-MB'!T68,'ESCUADRA-EM'!T68,'ESCUADRA-RC'!T68)</f>
        <v>9.75</v>
      </c>
      <c r="U68" s="58">
        <f>AVERAGE('ESCUADRA-CM'!U68,'ESCUADRA-FH'!U68,'ESCUADRA-MB'!U68,'ESCUADRA-EM'!U68,'ESCUADRA-RC'!U68)</f>
        <v>9.25</v>
      </c>
      <c r="V68" s="58">
        <f>AVERAGE('ESCUADRA-CM'!V68,'ESCUADRA-FH'!V68,'ESCUADRA-MB'!V68,'ESCUADRA-EM'!V68,'ESCUADRA-RC'!V68)</f>
        <v>7.5</v>
      </c>
      <c r="W68" s="58">
        <f>AVERAGE('ESCUADRA-CM'!W68,'ESCUADRA-FH'!W68,'ESCUADRA-MB'!W68,'ESCUADRA-EM'!W68,'ESCUADRA-RC'!W68)</f>
        <v>8.5</v>
      </c>
      <c r="X68" s="58">
        <f>AVERAGE('ESCUADRA-CM'!X68,'ESCUADRA-FH'!X68,'ESCUADRA-MB'!X68,'ESCUADRA-EM'!X68,'ESCUADRA-RC'!X68)</f>
        <v>9</v>
      </c>
      <c r="Y68" s="58">
        <f>AVERAGE('ESCUADRA-CM'!Y68,'ESCUADRA-FH'!Y68,'ESCUADRA-MB'!Y68,'ESCUADRA-EM'!Y68,'ESCUADRA-RC'!Y68)</f>
        <v>9</v>
      </c>
      <c r="Z68" s="58">
        <f>AVERAGE('ESCUADRA-CM'!Z68,'ESCUADRA-FH'!Z68,'ESCUADRA-MB'!Z68,'ESCUADRA-EM'!Z68,'ESCUADRA-RC'!Z68)</f>
        <v>9.5</v>
      </c>
      <c r="AA68" s="58">
        <f>AVERAGE('ESCUADRA-CM'!AA68,'ESCUADRA-FH'!AA68,'ESCUADRA-MB'!AA68,'ESCUADRA-EM'!AA68,'ESCUADRA-RC'!AA68)</f>
        <v>9</v>
      </c>
      <c r="AB68" s="58">
        <f>AVERAGE('ESCUADRA-CM'!AB68,'ESCUADRA-FH'!AB68,'ESCUADRA-MB'!AB68,'ESCUADRA-EM'!AB68,'ESCUADRA-RC'!AB68)</f>
        <v>8.5</v>
      </c>
      <c r="AC68" s="58">
        <f>AVERAGE('ESCUADRA-CM'!AC68,'ESCUADRA-FH'!AC68,'ESCUADRA-MB'!AC68,'ESCUADRA-EM'!AC68,'ESCUADRA-RC'!AC68)</f>
        <v>9.25</v>
      </c>
      <c r="AD68" s="58">
        <f>AVERAGE('ESCUADRA-CM'!AD68,'ESCUADRA-FH'!AD68,'ESCUADRA-MB'!AD68,'ESCUADRA-EM'!AD68,'ESCUADRA-RC'!AD68)</f>
        <v>9.25</v>
      </c>
      <c r="AE68" s="58">
        <f>AVERAGE('ESCUADRA-CM'!AE68,'ESCUADRA-FH'!AE68,'ESCUADRA-MB'!AE68,'ESCUADRA-EM'!AE68,'ESCUADRA-RC'!AE68)</f>
        <v>8.75</v>
      </c>
      <c r="AF68" s="58">
        <f>AVERAGE('ESCUADRA-CM'!AF68,'ESCUADRA-FH'!AF68,'ESCUADRA-MB'!AF68,'ESCUADRA-EM'!AF68,'ESCUADRA-RC'!AF68)</f>
        <v>8.75</v>
      </c>
      <c r="AG68" s="58">
        <f>AVERAGE('ESCUADRA-CM'!AG68,'ESCUADRA-FH'!AG68,'ESCUADRA-MB'!AG68,'ESCUADRA-EM'!AG68,'ESCUADRA-RC'!AG68)</f>
        <v>9</v>
      </c>
      <c r="AH68" s="58">
        <f>AVERAGE('ESCUADRA-CM'!AH68,'ESCUADRA-FH'!AH68,'ESCUADRA-MB'!AH68,'ESCUADRA-EM'!AH68,'ESCUADRA-RC'!AH68)</f>
        <v>8.75</v>
      </c>
      <c r="AI68" s="58">
        <f>AVERAGE('ESCUADRA-CM'!AI68,'ESCUADRA-FH'!AI68,'ESCUADRA-MB'!AI68,'ESCUADRA-EM'!AI68,'ESCUADRA-RC'!AI68)</f>
        <v>9.25</v>
      </c>
      <c r="AJ68" s="58">
        <f>AVERAGE('ESCUADRA-CM'!AJ68,'ESCUADRA-FH'!AJ68,'ESCUADRA-MB'!AJ68,'ESCUADRA-EM'!AJ68,'ESCUADRA-RC'!AJ68)</f>
        <v>9</v>
      </c>
    </row>
    <row r="69" spans="1:36" ht="12" customHeight="1">
      <c r="A69" s="5"/>
      <c r="B69" s="20" t="s">
        <v>8</v>
      </c>
      <c r="C69" s="32" t="s">
        <v>59</v>
      </c>
      <c r="D69" s="58">
        <f>AVERAGE('ESCUADRA-CM'!D69,'ESCUADRA-FH'!D69,'ESCUADRA-MB'!D69,'ESCUADRA-EM'!D69,'ESCUADRA-RC'!D69)</f>
        <v>9</v>
      </c>
      <c r="E69" s="58">
        <f>AVERAGE('ESCUADRA-CM'!E69,'ESCUADRA-FH'!E69,'ESCUADRA-MB'!E69,'ESCUADRA-EM'!E69,'ESCUADRA-RC'!E69)</f>
        <v>8</v>
      </c>
      <c r="F69" s="58">
        <f>AVERAGE('ESCUADRA-CM'!F69,'ESCUADRA-FH'!F69,'ESCUADRA-MB'!F69,'ESCUADRA-EM'!F69,'ESCUADRA-RC'!F69)</f>
        <v>8.5</v>
      </c>
      <c r="G69" s="58">
        <f>AVERAGE('ESCUADRA-CM'!G69,'ESCUADRA-FH'!G69,'ESCUADRA-MB'!G69,'ESCUADRA-EM'!G69,'ESCUADRA-RC'!G69)</f>
        <v>8.25</v>
      </c>
      <c r="H69" s="58">
        <f>AVERAGE('ESCUADRA-CM'!H69,'ESCUADRA-FH'!H69,'ESCUADRA-MB'!H69,'ESCUADRA-EM'!H69,'ESCUADRA-RC'!H69)</f>
        <v>8.75</v>
      </c>
      <c r="I69" s="58" t="e">
        <f>AVERAGE('ESCUADRA-CM'!I69,'ESCUADRA-FH'!I69,'ESCUADRA-MB'!I69,'ESCUADRA-EM'!I69,'ESCUADRA-RC'!I69)</f>
        <v>#DIV/0!</v>
      </c>
      <c r="J69" s="58">
        <f>AVERAGE('ESCUADRA-CM'!J69,'ESCUADRA-FH'!J69,'ESCUADRA-MB'!J69,'ESCUADRA-EM'!J69,'ESCUADRA-RC'!J69)</f>
        <v>8.25</v>
      </c>
      <c r="K69" s="58">
        <f>AVERAGE('ESCUADRA-CM'!K69,'ESCUADRA-FH'!K69,'ESCUADRA-MB'!K69,'ESCUADRA-EM'!K69,'ESCUADRA-RC'!K69)</f>
        <v>8.5</v>
      </c>
      <c r="L69" s="58">
        <f>AVERAGE('ESCUADRA-CM'!L69,'ESCUADRA-FH'!L69,'ESCUADRA-MB'!L69,'ESCUADRA-EM'!L69,'ESCUADRA-RC'!L69)</f>
        <v>6</v>
      </c>
      <c r="M69" s="58">
        <f>AVERAGE('ESCUADRA-CM'!M69,'ESCUADRA-FH'!M69,'ESCUADRA-MB'!M69,'ESCUADRA-EM'!M69,'ESCUADRA-RC'!M69)</f>
        <v>9.25</v>
      </c>
      <c r="N69" s="58">
        <f>AVERAGE('ESCUADRA-CM'!N69,'ESCUADRA-FH'!N69,'ESCUADRA-MB'!N69,'ESCUADRA-EM'!N69,'ESCUADRA-RC'!N69)</f>
        <v>8.75</v>
      </c>
      <c r="O69" s="58">
        <f>AVERAGE('ESCUADRA-CM'!O69,'ESCUADRA-FH'!O69,'ESCUADRA-MB'!O69,'ESCUADRA-EM'!O69,'ESCUADRA-RC'!O69)</f>
        <v>8.5</v>
      </c>
      <c r="P69" s="58">
        <f>AVERAGE('ESCUADRA-CM'!P69,'ESCUADRA-FH'!P69,'ESCUADRA-MB'!P69,'ESCUADRA-EM'!P69,'ESCUADRA-RC'!P69)</f>
        <v>8.25</v>
      </c>
      <c r="Q69" s="58">
        <f>AVERAGE('ESCUADRA-CM'!Q69,'ESCUADRA-FH'!Q69,'ESCUADRA-MB'!Q69,'ESCUADRA-EM'!Q69,'ESCUADRA-RC'!Q69)</f>
        <v>8.25</v>
      </c>
      <c r="R69" s="58">
        <f>AVERAGE('ESCUADRA-CM'!R69,'ESCUADRA-FH'!R69,'ESCUADRA-MB'!R69,'ESCUADRA-EM'!R69,'ESCUADRA-RC'!R69)</f>
        <v>8.5</v>
      </c>
      <c r="S69" s="58">
        <f>AVERAGE('ESCUADRA-CM'!S69,'ESCUADRA-FH'!S69,'ESCUADRA-MB'!S69,'ESCUADRA-EM'!S69,'ESCUADRA-RC'!S69)</f>
        <v>9</v>
      </c>
      <c r="T69" s="58">
        <f>AVERAGE('ESCUADRA-CM'!T69,'ESCUADRA-FH'!T69,'ESCUADRA-MB'!T69,'ESCUADRA-EM'!T69,'ESCUADRA-RC'!T69)</f>
        <v>9.25</v>
      </c>
      <c r="U69" s="58">
        <f>AVERAGE('ESCUADRA-CM'!U69,'ESCUADRA-FH'!U69,'ESCUADRA-MB'!U69,'ESCUADRA-EM'!U69,'ESCUADRA-RC'!U69)</f>
        <v>8.75</v>
      </c>
      <c r="V69" s="58">
        <f>AVERAGE('ESCUADRA-CM'!V69,'ESCUADRA-FH'!V69,'ESCUADRA-MB'!V69,'ESCUADRA-EM'!V69,'ESCUADRA-RC'!V69)</f>
        <v>8.25</v>
      </c>
      <c r="W69" s="58">
        <f>AVERAGE('ESCUADRA-CM'!W69,'ESCUADRA-FH'!W69,'ESCUADRA-MB'!W69,'ESCUADRA-EM'!W69,'ESCUADRA-RC'!W69)</f>
        <v>8.25</v>
      </c>
      <c r="X69" s="58">
        <f>AVERAGE('ESCUADRA-CM'!X69,'ESCUADRA-FH'!X69,'ESCUADRA-MB'!X69,'ESCUADRA-EM'!X69,'ESCUADRA-RC'!X69)</f>
        <v>8.25</v>
      </c>
      <c r="Y69" s="58">
        <f>AVERAGE('ESCUADRA-CM'!Y69,'ESCUADRA-FH'!Y69,'ESCUADRA-MB'!Y69,'ESCUADRA-EM'!Y69,'ESCUADRA-RC'!Y69)</f>
        <v>8.5</v>
      </c>
      <c r="Z69" s="58">
        <f>AVERAGE('ESCUADRA-CM'!Z69,'ESCUADRA-FH'!Z69,'ESCUADRA-MB'!Z69,'ESCUADRA-EM'!Z69,'ESCUADRA-RC'!Z69)</f>
        <v>8.75</v>
      </c>
      <c r="AA69" s="58">
        <f>AVERAGE('ESCUADRA-CM'!AA69,'ESCUADRA-FH'!AA69,'ESCUADRA-MB'!AA69,'ESCUADRA-EM'!AA69,'ESCUADRA-RC'!AA69)</f>
        <v>8.5</v>
      </c>
      <c r="AB69" s="58">
        <f>AVERAGE('ESCUADRA-CM'!AB69,'ESCUADRA-FH'!AB69,'ESCUADRA-MB'!AB69,'ESCUADRA-EM'!AB69,'ESCUADRA-RC'!AB69)</f>
        <v>8.25</v>
      </c>
      <c r="AC69" s="58">
        <f>AVERAGE('ESCUADRA-CM'!AC69,'ESCUADRA-FH'!AC69,'ESCUADRA-MB'!AC69,'ESCUADRA-EM'!AC69,'ESCUADRA-RC'!AC69)</f>
        <v>8.75</v>
      </c>
      <c r="AD69" s="58">
        <f>AVERAGE('ESCUADRA-CM'!AD69,'ESCUADRA-FH'!AD69,'ESCUADRA-MB'!AD69,'ESCUADRA-EM'!AD69,'ESCUADRA-RC'!AD69)</f>
        <v>8.75</v>
      </c>
      <c r="AE69" s="58">
        <f>AVERAGE('ESCUADRA-CM'!AE69,'ESCUADRA-FH'!AE69,'ESCUADRA-MB'!AE69,'ESCUADRA-EM'!AE69,'ESCUADRA-RC'!AE69)</f>
        <v>8.25</v>
      </c>
      <c r="AF69" s="58">
        <f>AVERAGE('ESCUADRA-CM'!AF69,'ESCUADRA-FH'!AF69,'ESCUADRA-MB'!AF69,'ESCUADRA-EM'!AF69,'ESCUADRA-RC'!AF69)</f>
        <v>8.5</v>
      </c>
      <c r="AG69" s="58">
        <f>AVERAGE('ESCUADRA-CM'!AG69,'ESCUADRA-FH'!AG69,'ESCUADRA-MB'!AG69,'ESCUADRA-EM'!AG69,'ESCUADRA-RC'!AG69)</f>
        <v>8.25</v>
      </c>
      <c r="AH69" s="58">
        <f>AVERAGE('ESCUADRA-CM'!AH69,'ESCUADRA-FH'!AH69,'ESCUADRA-MB'!AH69,'ESCUADRA-EM'!AH69,'ESCUADRA-RC'!AH69)</f>
        <v>8.25</v>
      </c>
      <c r="AI69" s="58">
        <f>AVERAGE('ESCUADRA-CM'!AI69,'ESCUADRA-FH'!AI69,'ESCUADRA-MB'!AI69,'ESCUADRA-EM'!AI69,'ESCUADRA-RC'!AI69)</f>
        <v>8.25</v>
      </c>
      <c r="AJ69" s="58">
        <f>AVERAGE('ESCUADRA-CM'!AJ69,'ESCUADRA-FH'!AJ69,'ESCUADRA-MB'!AJ69,'ESCUADRA-EM'!AJ69,'ESCUADRA-RC'!AJ69)</f>
        <v>8.5</v>
      </c>
    </row>
    <row r="70" spans="1:36" ht="12" customHeight="1">
      <c r="A70" s="5"/>
      <c r="B70" s="20"/>
      <c r="C70" s="39" t="s">
        <v>15</v>
      </c>
      <c r="D70" s="59">
        <f t="shared" ref="D70:AJ70" si="8">TRUNC(IFERROR(AVERAGE(D67:D69),"0"),2)</f>
        <v>9.25</v>
      </c>
      <c r="E70" s="59">
        <f t="shared" si="8"/>
        <v>8</v>
      </c>
      <c r="F70" s="59">
        <f t="shared" si="8"/>
        <v>8.5</v>
      </c>
      <c r="G70" s="59">
        <f t="shared" si="8"/>
        <v>8.41</v>
      </c>
      <c r="H70" s="59">
        <f t="shared" si="8"/>
        <v>8.83</v>
      </c>
      <c r="I70" s="59">
        <f t="shared" si="8"/>
        <v>0</v>
      </c>
      <c r="J70" s="59">
        <f t="shared" si="8"/>
        <v>8.58</v>
      </c>
      <c r="K70" s="59">
        <f t="shared" si="8"/>
        <v>8.66</v>
      </c>
      <c r="L70" s="59">
        <f t="shared" si="8"/>
        <v>6.58</v>
      </c>
      <c r="M70" s="59">
        <f t="shared" si="8"/>
        <v>9.25</v>
      </c>
      <c r="N70" s="59">
        <f t="shared" si="8"/>
        <v>8.83</v>
      </c>
      <c r="O70" s="59">
        <f t="shared" si="8"/>
        <v>8.5</v>
      </c>
      <c r="P70" s="59">
        <f t="shared" si="8"/>
        <v>8.33</v>
      </c>
      <c r="Q70" s="59">
        <f t="shared" si="8"/>
        <v>8.5</v>
      </c>
      <c r="R70" s="59">
        <f t="shared" si="8"/>
        <v>8.5</v>
      </c>
      <c r="S70" s="59">
        <f t="shared" si="8"/>
        <v>9.08</v>
      </c>
      <c r="T70" s="59">
        <f t="shared" si="8"/>
        <v>9.5</v>
      </c>
      <c r="U70" s="59">
        <f t="shared" si="8"/>
        <v>9</v>
      </c>
      <c r="V70" s="59">
        <f t="shared" si="8"/>
        <v>7.83</v>
      </c>
      <c r="W70" s="59">
        <f t="shared" si="8"/>
        <v>8.33</v>
      </c>
      <c r="X70" s="59">
        <f t="shared" si="8"/>
        <v>8.66</v>
      </c>
      <c r="Y70" s="59">
        <f t="shared" si="8"/>
        <v>8.66</v>
      </c>
      <c r="Z70" s="59">
        <f t="shared" si="8"/>
        <v>9.08</v>
      </c>
      <c r="AA70" s="59">
        <f t="shared" si="8"/>
        <v>8.75</v>
      </c>
      <c r="AB70" s="59">
        <f t="shared" si="8"/>
        <v>8.25</v>
      </c>
      <c r="AC70" s="59">
        <f t="shared" si="8"/>
        <v>8.91</v>
      </c>
      <c r="AD70" s="59">
        <f t="shared" si="8"/>
        <v>8.91</v>
      </c>
      <c r="AE70" s="59">
        <f t="shared" si="8"/>
        <v>8.41</v>
      </c>
      <c r="AF70" s="59">
        <f t="shared" si="8"/>
        <v>8.58</v>
      </c>
      <c r="AG70" s="59">
        <f t="shared" si="8"/>
        <v>8.5</v>
      </c>
      <c r="AH70" s="59">
        <f t="shared" si="8"/>
        <v>8.5</v>
      </c>
      <c r="AI70" s="59">
        <f t="shared" si="8"/>
        <v>8.66</v>
      </c>
      <c r="AJ70" s="59">
        <f t="shared" si="8"/>
        <v>8.66</v>
      </c>
    </row>
    <row r="71" spans="1:36" ht="21.75" customHeight="1">
      <c r="A71" s="5"/>
      <c r="B71" s="20"/>
      <c r="C71" s="41" t="s">
        <v>60</v>
      </c>
      <c r="D71" s="42">
        <f t="shared" ref="D71:AJ71" si="9">TRUNC(IFERROR(AVERAGE(D70,D65,D62,D54,D48,D41,D33,D23,D18),"0"),2)</f>
        <v>8.9700000000000006</v>
      </c>
      <c r="E71" s="42">
        <f t="shared" si="9"/>
        <v>7.83</v>
      </c>
      <c r="F71" s="42">
        <f t="shared" si="9"/>
        <v>7.69</v>
      </c>
      <c r="G71" s="42">
        <f t="shared" si="9"/>
        <v>7.95</v>
      </c>
      <c r="H71" s="42">
        <f t="shared" si="9"/>
        <v>8.82</v>
      </c>
      <c r="I71" s="42">
        <f t="shared" si="9"/>
        <v>0</v>
      </c>
      <c r="J71" s="42">
        <f t="shared" si="9"/>
        <v>8.44</v>
      </c>
      <c r="K71" s="42">
        <f t="shared" si="9"/>
        <v>8.08</v>
      </c>
      <c r="L71" s="42">
        <f t="shared" si="9"/>
        <v>5.63</v>
      </c>
      <c r="M71" s="42">
        <f t="shared" si="9"/>
        <v>9.27</v>
      </c>
      <c r="N71" s="42">
        <f t="shared" si="9"/>
        <v>8.4</v>
      </c>
      <c r="O71" s="42">
        <f t="shared" si="9"/>
        <v>7.88</v>
      </c>
      <c r="P71" s="42">
        <f t="shared" si="9"/>
        <v>8.48</v>
      </c>
      <c r="Q71" s="42">
        <f t="shared" si="9"/>
        <v>8.2200000000000006</v>
      </c>
      <c r="R71" s="42">
        <f t="shared" si="9"/>
        <v>8.36</v>
      </c>
      <c r="S71" s="42">
        <f t="shared" si="9"/>
        <v>9.02</v>
      </c>
      <c r="T71" s="42">
        <f t="shared" si="9"/>
        <v>9.4499999999999993</v>
      </c>
      <c r="U71" s="42">
        <f t="shared" si="9"/>
        <v>9.19</v>
      </c>
      <c r="V71" s="42">
        <f t="shared" si="9"/>
        <v>8.7200000000000006</v>
      </c>
      <c r="W71" s="42">
        <f t="shared" si="9"/>
        <v>8.49</v>
      </c>
      <c r="X71" s="42">
        <f t="shared" si="9"/>
        <v>8.4600000000000009</v>
      </c>
      <c r="Y71" s="42">
        <f t="shared" si="9"/>
        <v>8.48</v>
      </c>
      <c r="Z71" s="42">
        <f t="shared" si="9"/>
        <v>8.36</v>
      </c>
      <c r="AA71" s="42">
        <f t="shared" si="9"/>
        <v>8.5500000000000007</v>
      </c>
      <c r="AB71" s="42">
        <f t="shared" si="9"/>
        <v>8.31</v>
      </c>
      <c r="AC71" s="42">
        <f t="shared" si="9"/>
        <v>8.92</v>
      </c>
      <c r="AD71" s="42">
        <f t="shared" si="9"/>
        <v>8.8699999999999992</v>
      </c>
      <c r="AE71" s="42">
        <f t="shared" si="9"/>
        <v>6.98</v>
      </c>
      <c r="AF71" s="42">
        <f t="shared" si="9"/>
        <v>8.66</v>
      </c>
      <c r="AG71" s="42">
        <f t="shared" si="9"/>
        <v>8.61</v>
      </c>
      <c r="AH71" s="42">
        <f t="shared" si="9"/>
        <v>8.0399999999999991</v>
      </c>
      <c r="AI71" s="42">
        <f t="shared" si="9"/>
        <v>8.41</v>
      </c>
      <c r="AJ71" s="42">
        <f t="shared" si="9"/>
        <v>8.41</v>
      </c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 t="s">
        <v>2</v>
      </c>
      <c r="D73" s="60" t="s">
        <v>63</v>
      </c>
      <c r="E73" s="60" t="s">
        <v>64</v>
      </c>
      <c r="F73" s="60" t="s">
        <v>65</v>
      </c>
      <c r="G73" s="60" t="s">
        <v>66</v>
      </c>
      <c r="H73" s="60" t="s">
        <v>67</v>
      </c>
      <c r="I73" s="60" t="s">
        <v>68</v>
      </c>
      <c r="J73" s="60" t="s">
        <v>69</v>
      </c>
      <c r="K73" s="60" t="s">
        <v>70</v>
      </c>
      <c r="L73" s="60" t="s">
        <v>71</v>
      </c>
      <c r="M73" s="60" t="s">
        <v>72</v>
      </c>
      <c r="N73" s="60" t="s">
        <v>73</v>
      </c>
      <c r="O73" s="60" t="s">
        <v>74</v>
      </c>
      <c r="P73" s="60" t="s">
        <v>75</v>
      </c>
      <c r="Q73" s="60" t="s">
        <v>76</v>
      </c>
      <c r="R73" s="60" t="s">
        <v>77</v>
      </c>
      <c r="S73" s="60" t="s">
        <v>78</v>
      </c>
      <c r="T73" s="60" t="s">
        <v>79</v>
      </c>
      <c r="U73" s="60" t="s">
        <v>80</v>
      </c>
      <c r="V73" s="60" t="s">
        <v>81</v>
      </c>
      <c r="W73" s="60" t="s">
        <v>82</v>
      </c>
      <c r="X73" s="60" t="s">
        <v>83</v>
      </c>
      <c r="Y73" s="60" t="s">
        <v>84</v>
      </c>
      <c r="Z73" s="60" t="s">
        <v>85</v>
      </c>
      <c r="AA73" s="60" t="s">
        <v>86</v>
      </c>
      <c r="AB73" s="60" t="s">
        <v>87</v>
      </c>
      <c r="AC73" s="60" t="s">
        <v>88</v>
      </c>
      <c r="AD73" s="60" t="s">
        <v>89</v>
      </c>
      <c r="AE73" s="60" t="s">
        <v>90</v>
      </c>
      <c r="AF73" s="60" t="s">
        <v>91</v>
      </c>
      <c r="AG73" s="60" t="s">
        <v>92</v>
      </c>
      <c r="AH73" s="60" t="s">
        <v>93</v>
      </c>
      <c r="AI73" s="60" t="s">
        <v>94</v>
      </c>
      <c r="AJ73" s="60" t="s">
        <v>95</v>
      </c>
    </row>
    <row r="74" spans="1:36" ht="15.75" customHeight="1">
      <c r="A74" s="5"/>
      <c r="B74" s="45"/>
      <c r="C74" s="46" t="s">
        <v>60</v>
      </c>
      <c r="D74" s="11">
        <v>8.92</v>
      </c>
      <c r="E74" s="11">
        <v>7.74</v>
      </c>
      <c r="F74" s="11">
        <v>7.61</v>
      </c>
      <c r="G74" s="11">
        <v>7.86</v>
      </c>
      <c r="H74" s="11">
        <v>8.76</v>
      </c>
      <c r="I74" s="11">
        <v>0</v>
      </c>
      <c r="J74" s="11">
        <v>8.35</v>
      </c>
      <c r="K74" s="11">
        <v>8.0399999999999991</v>
      </c>
      <c r="L74" s="11">
        <v>5.56</v>
      </c>
      <c r="M74" s="11">
        <v>9.25</v>
      </c>
      <c r="N74" s="11">
        <v>8.33</v>
      </c>
      <c r="O74" s="11">
        <v>7.82</v>
      </c>
      <c r="P74" s="11">
        <v>8.39</v>
      </c>
      <c r="Q74" s="11">
        <v>8.14</v>
      </c>
      <c r="R74" s="11">
        <v>8.27</v>
      </c>
      <c r="S74" s="11">
        <v>8.9700000000000006</v>
      </c>
      <c r="T74" s="11">
        <v>9.42</v>
      </c>
      <c r="U74" s="11">
        <v>9.15</v>
      </c>
      <c r="V74" s="11">
        <v>8.69</v>
      </c>
      <c r="W74" s="11">
        <v>8.43</v>
      </c>
      <c r="X74" s="11">
        <v>8.42</v>
      </c>
      <c r="Y74" s="11">
        <v>8.42</v>
      </c>
      <c r="Z74" s="11">
        <v>8.2899999999999991</v>
      </c>
      <c r="AA74" s="11">
        <v>8.49</v>
      </c>
      <c r="AB74" s="11">
        <v>8.16</v>
      </c>
      <c r="AC74" s="11">
        <v>8.86</v>
      </c>
      <c r="AD74" s="11">
        <v>8.8800000000000008</v>
      </c>
      <c r="AE74" s="11">
        <v>6.9</v>
      </c>
      <c r="AF74" s="11">
        <v>8.64</v>
      </c>
      <c r="AG74" s="11">
        <v>8.5500000000000007</v>
      </c>
      <c r="AH74" s="11">
        <v>7.94</v>
      </c>
      <c r="AI74" s="11">
        <v>8.35</v>
      </c>
      <c r="AJ74" s="11">
        <v>8.32</v>
      </c>
    </row>
    <row r="75" spans="1:36" ht="15.75" customHeight="1">
      <c r="A75" s="1"/>
      <c r="B75" s="38"/>
      <c r="C75" s="45" t="s">
        <v>2</v>
      </c>
      <c r="D75" s="46" t="s">
        <v>60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60" t="s">
        <v>79</v>
      </c>
      <c r="D76" s="11">
        <v>9.42</v>
      </c>
      <c r="E76" s="61">
        <v>1</v>
      </c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60" t="s">
        <v>72</v>
      </c>
      <c r="D77" s="11">
        <v>9.25</v>
      </c>
      <c r="E77" s="61">
        <v>2</v>
      </c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60" t="s">
        <v>80</v>
      </c>
      <c r="D78" s="11">
        <v>9.15</v>
      </c>
      <c r="E78" s="61">
        <v>3</v>
      </c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60" t="s">
        <v>78</v>
      </c>
      <c r="D79" s="11">
        <v>8.9700000000000006</v>
      </c>
      <c r="E79" s="61">
        <v>4</v>
      </c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60" t="s">
        <v>63</v>
      </c>
      <c r="D80" s="11">
        <v>8.92</v>
      </c>
      <c r="E80" s="61">
        <v>5</v>
      </c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60" t="s">
        <v>89</v>
      </c>
      <c r="D81" s="11">
        <v>8.8800000000000008</v>
      </c>
      <c r="E81" s="61">
        <v>6</v>
      </c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60" t="s">
        <v>88</v>
      </c>
      <c r="D82" s="11">
        <v>8.86</v>
      </c>
      <c r="E82" s="61">
        <v>7</v>
      </c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60" t="s">
        <v>67</v>
      </c>
      <c r="D83" s="11">
        <v>8.76</v>
      </c>
      <c r="E83" s="61">
        <v>8</v>
      </c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60" t="s">
        <v>81</v>
      </c>
      <c r="D84" s="11">
        <v>8.69</v>
      </c>
      <c r="E84" s="61">
        <v>9</v>
      </c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60" t="s">
        <v>91</v>
      </c>
      <c r="D85" s="11">
        <v>8.64</v>
      </c>
      <c r="E85" s="61">
        <v>10</v>
      </c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60" t="s">
        <v>92</v>
      </c>
      <c r="D86" s="11">
        <v>8.5500000000000007</v>
      </c>
      <c r="E86" s="61">
        <v>11</v>
      </c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60" t="s">
        <v>86</v>
      </c>
      <c r="D87" s="11">
        <v>8.49</v>
      </c>
      <c r="E87" s="61">
        <v>12</v>
      </c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60" t="s">
        <v>82</v>
      </c>
      <c r="D88" s="11">
        <v>8.43</v>
      </c>
      <c r="E88" s="61">
        <v>13</v>
      </c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60" t="s">
        <v>83</v>
      </c>
      <c r="D89" s="11">
        <v>8.42</v>
      </c>
      <c r="E89" s="61">
        <v>14</v>
      </c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60" t="s">
        <v>84</v>
      </c>
      <c r="D90" s="11">
        <v>8.42</v>
      </c>
      <c r="E90" s="61">
        <v>15</v>
      </c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60" t="s">
        <v>75</v>
      </c>
      <c r="D91" s="11">
        <v>8.39</v>
      </c>
      <c r="E91" s="61">
        <v>16</v>
      </c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60" t="s">
        <v>69</v>
      </c>
      <c r="D92" s="11">
        <v>8.35</v>
      </c>
      <c r="E92" s="61">
        <v>17</v>
      </c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60" t="s">
        <v>94</v>
      </c>
      <c r="D93" s="11">
        <v>8.35</v>
      </c>
      <c r="E93" s="61">
        <v>18</v>
      </c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60" t="s">
        <v>73</v>
      </c>
      <c r="D94" s="11">
        <v>8.33</v>
      </c>
      <c r="E94" s="61">
        <v>19</v>
      </c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60" t="s">
        <v>95</v>
      </c>
      <c r="D95" s="11">
        <v>8.32</v>
      </c>
      <c r="E95" s="61">
        <v>20</v>
      </c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60" t="s">
        <v>85</v>
      </c>
      <c r="D96" s="11">
        <v>8.2899999999999991</v>
      </c>
      <c r="E96" s="61">
        <v>21</v>
      </c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60" t="s">
        <v>77</v>
      </c>
      <c r="D97" s="11">
        <v>8.27</v>
      </c>
      <c r="E97" s="61">
        <v>22</v>
      </c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60" t="s">
        <v>87</v>
      </c>
      <c r="D98" s="11">
        <v>8.16</v>
      </c>
      <c r="E98" s="61">
        <v>23</v>
      </c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60" t="s">
        <v>76</v>
      </c>
      <c r="D99" s="11">
        <v>8.14</v>
      </c>
      <c r="E99" s="61">
        <v>24</v>
      </c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60" t="s">
        <v>70</v>
      </c>
      <c r="D100" s="11">
        <v>8.0399999999999991</v>
      </c>
      <c r="E100" s="61">
        <v>25</v>
      </c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60" t="s">
        <v>93</v>
      </c>
      <c r="D101" s="11">
        <v>7.94</v>
      </c>
      <c r="E101" s="61">
        <v>26</v>
      </c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60" t="s">
        <v>66</v>
      </c>
      <c r="D102" s="11">
        <v>7.86</v>
      </c>
      <c r="E102" s="61">
        <v>27</v>
      </c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60" t="s">
        <v>74</v>
      </c>
      <c r="D103" s="11">
        <v>7.82</v>
      </c>
      <c r="E103" s="61">
        <v>28</v>
      </c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60" t="s">
        <v>64</v>
      </c>
      <c r="D104" s="11">
        <v>7.74</v>
      </c>
      <c r="E104" s="61">
        <v>29</v>
      </c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60" t="s">
        <v>65</v>
      </c>
      <c r="D105" s="11">
        <v>7.61</v>
      </c>
      <c r="E105" s="61">
        <v>30</v>
      </c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60" t="s">
        <v>90</v>
      </c>
      <c r="D106" s="11">
        <v>6.9</v>
      </c>
      <c r="E106" s="61">
        <v>31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60" t="s">
        <v>71</v>
      </c>
      <c r="D107" s="11">
        <v>5.56</v>
      </c>
      <c r="E107" s="61">
        <v>32</v>
      </c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60" t="s">
        <v>68</v>
      </c>
      <c r="D108" s="11">
        <v>0</v>
      </c>
      <c r="E108" s="61">
        <v>33</v>
      </c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1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baseColWidth="10" defaultColWidth="14.42578125" defaultRowHeight="15" customHeight="1"/>
  <cols>
    <col min="1" max="2" width="3.28515625" hidden="1" customWidth="1"/>
    <col min="3" max="3" width="45.140625" customWidth="1"/>
    <col min="4" max="36" width="12.5703125" customWidth="1"/>
  </cols>
  <sheetData>
    <row r="1" spans="1:36" ht="10.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1" customHeight="1">
      <c r="A2" s="5"/>
      <c r="B2" s="6"/>
      <c r="C2" s="1"/>
      <c r="D2" s="7"/>
      <c r="E2" s="7"/>
      <c r="F2" s="7"/>
      <c r="G2" s="7"/>
      <c r="H2" s="7" t="s">
        <v>0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5.75" customHeight="1">
      <c r="A3" s="5"/>
      <c r="B3" s="2"/>
      <c r="C3" s="8" t="s">
        <v>1</v>
      </c>
      <c r="D3" s="9">
        <v>1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>
      <c r="A4" s="5"/>
      <c r="B4" s="6"/>
      <c r="C4" s="12"/>
      <c r="D4" s="13" t="str">
        <f>DATOS!A2&amp;" "&amp;DATOS!A7</f>
        <v xml:space="preserve">Aguilera, Pablo Alberto </v>
      </c>
      <c r="E4" s="13" t="str">
        <f>DATOS!B2&amp;" "&amp;DATOS!B7</f>
        <v xml:space="preserve">Bambach, Juan Paulo </v>
      </c>
      <c r="F4" s="13" t="str">
        <f>DATOS!C2&amp;" "&amp;DATOS!C7</f>
        <v xml:space="preserve">Benavente, Sergio </v>
      </c>
      <c r="G4" s="13" t="str">
        <f>DATOS!D2&amp;" "&amp;DATOS!D7</f>
        <v xml:space="preserve">Bolelli, Ignacio Octavio </v>
      </c>
      <c r="H4" s="13" t="str">
        <f>DATOS!E2&amp;" "&amp;DATOS!E7</f>
        <v xml:space="preserve">Correa, Cristóbal </v>
      </c>
      <c r="I4" s="13" t="str">
        <f>DATOS!F2&amp;" "&amp;DATOS!F7</f>
        <v xml:space="preserve">De la Cruz , Oscar Ernesto </v>
      </c>
      <c r="J4" s="13" t="str">
        <f>DATOS!G2&amp;" "&amp;DATOS!G7</f>
        <v xml:space="preserve">Del Favero, Andrés </v>
      </c>
      <c r="K4" s="13" t="str">
        <f>DATOS!H2&amp;" "&amp;DATOS!H7</f>
        <v xml:space="preserve">Espejo, Paula Macarena </v>
      </c>
      <c r="L4" s="13" t="str">
        <f>DATOS!I2&amp;" "&amp;DATOS!I7</f>
        <v xml:space="preserve">Fuenzalida, Anita Maria </v>
      </c>
      <c r="M4" s="13" t="str">
        <f>DATOS!J2&amp;" "&amp;DATOS!J7</f>
        <v xml:space="preserve">Ibáñez, María Carolina </v>
      </c>
      <c r="N4" s="13" t="str">
        <f>DATOS!K2&amp;" "&amp;DATOS!K7</f>
        <v xml:space="preserve">Ibáñez, Graciela Antonia María </v>
      </c>
      <c r="O4" s="13" t="str">
        <f>DATOS!L2&amp;" "&amp;DATOS!L7</f>
        <v xml:space="preserve">Izquierdo, José Manuel </v>
      </c>
      <c r="P4" s="13" t="str">
        <f>DATOS!M2&amp;" "&amp;DATOS!M7</f>
        <v xml:space="preserve">Jones, Carlos Andres </v>
      </c>
      <c r="Q4" s="13" t="str">
        <f>DATOS!N2&amp;" "&amp;DATOS!N7</f>
        <v xml:space="preserve">Jorquera, Carlos Ricardo </v>
      </c>
      <c r="R4" s="13" t="str">
        <f>DATOS!O2&amp;" "&amp;DATOS!O7</f>
        <v xml:space="preserve">Junge, Cristian Alfredo </v>
      </c>
      <c r="S4" s="13" t="str">
        <f>DATOS!P2&amp;" "&amp;DATOS!P7</f>
        <v xml:space="preserve">Kinast, Juan Pablo </v>
      </c>
      <c r="T4" s="13" t="str">
        <f>DATOS!Q2&amp;" "&amp;DATOS!Q7</f>
        <v xml:space="preserve">Larraín, Ignacio José </v>
      </c>
      <c r="U4" s="13" t="str">
        <f>DATOS!R2&amp;" "&amp;DATOS!R7</f>
        <v xml:space="preserve">Leiva, Constanza Isabel </v>
      </c>
      <c r="V4" s="13" t="str">
        <f>DATOS!S2&amp;" "&amp;DATOS!S7</f>
        <v xml:space="preserve">Lopez, Mauricio Alfonso </v>
      </c>
      <c r="W4" s="13" t="str">
        <f>DATOS!T2&amp;" "&amp;DATOS!T7</f>
        <v xml:space="preserve">Medel, Lorena Viviana </v>
      </c>
      <c r="X4" s="13" t="str">
        <f>DATOS!U2&amp;" "&amp;DATOS!U7</f>
        <v xml:space="preserve">Montes, Francisco Javier </v>
      </c>
      <c r="Y4" s="13" t="str">
        <f>DATOS!V2&amp;" "&amp;DATOS!V7</f>
        <v xml:space="preserve">Ogaz, Raúl Gustavo </v>
      </c>
      <c r="Z4" s="13" t="str">
        <f>DATOS!W2&amp;" "&amp;DATOS!W7</f>
        <v xml:space="preserve">Osorio, Sebastián Alejandro </v>
      </c>
      <c r="AA4" s="13" t="str">
        <f>DATOS!X2&amp;" "&amp;DATOS!X7</f>
        <v xml:space="preserve">Rivera, Gianni Mauricio </v>
      </c>
      <c r="AB4" s="13" t="str">
        <f>DATOS!Y2&amp;" "&amp;DATOS!Y7</f>
        <v xml:space="preserve">Santis, Patricio Esteban </v>
      </c>
      <c r="AC4" s="13" t="str">
        <f>DATOS!Z2&amp;" "&amp;DATOS!Z7</f>
        <v xml:space="preserve">Solari, Fernando </v>
      </c>
      <c r="AD4" s="13" t="str">
        <f>DATOS!AA2&amp;" "&amp;DATOS!AA7</f>
        <v xml:space="preserve">Solari, Benjamín </v>
      </c>
      <c r="AE4" s="13" t="str">
        <f>DATOS!AB2&amp;" "&amp;DATOS!AB7</f>
        <v xml:space="preserve">Urrutia, Martín Ignacio </v>
      </c>
      <c r="AF4" s="13" t="str">
        <f>DATOS!AC2&amp;" "&amp;DATOS!AC7</f>
        <v xml:space="preserve">Valdes, Hector Raul </v>
      </c>
      <c r="AG4" s="13" t="str">
        <f>DATOS!AD2&amp;" "&amp;DATOS!AD7</f>
        <v xml:space="preserve">Vallebona, Sebastián </v>
      </c>
      <c r="AH4" s="13" t="str">
        <f>DATOS!AE2&amp;" "&amp;DATOS!AE7</f>
        <v xml:space="preserve">Vidaurre, Sebastián Matías </v>
      </c>
      <c r="AI4" s="13" t="str">
        <f>DATOS!AF2&amp;" "&amp;DATOS!AF7</f>
        <v xml:space="preserve">Wagner, Richard Herbert </v>
      </c>
      <c r="AJ4" s="13" t="str">
        <f>DATOS!AG2&amp;" "&amp;DATOS!AG7</f>
        <v xml:space="preserve">Wuth, Enrique Alejandro </v>
      </c>
    </row>
    <row r="5" spans="1:36">
      <c r="A5" s="14"/>
      <c r="B5" s="15"/>
      <c r="C5" s="16" t="s">
        <v>2</v>
      </c>
      <c r="D5" s="17" t="str">
        <f>DATOS!A1</f>
        <v>Aguilera</v>
      </c>
      <c r="E5" s="17" t="str">
        <f>DATOS!B1</f>
        <v>Bambach</v>
      </c>
      <c r="F5" s="17" t="str">
        <f>DATOS!C1</f>
        <v>Benavente</v>
      </c>
      <c r="G5" s="17" t="str">
        <f>DATOS!D1</f>
        <v>Bolelli</v>
      </c>
      <c r="H5" s="17" t="str">
        <f>DATOS!E1</f>
        <v>Correa</v>
      </c>
      <c r="I5" s="17" t="str">
        <f>DATOS!F1</f>
        <v>De la Cruz</v>
      </c>
      <c r="J5" s="17" t="str">
        <f>DATOS!G1</f>
        <v>Del Favero</v>
      </c>
      <c r="K5" s="17" t="str">
        <f>DATOS!H1</f>
        <v>Espejo</v>
      </c>
      <c r="L5" s="17" t="str">
        <f>DATOS!I1</f>
        <v>Fuenzalida</v>
      </c>
      <c r="M5" s="17" t="str">
        <f>DATOS!J1&amp;" C"</f>
        <v>Ibáñez C</v>
      </c>
      <c r="N5" s="17" t="str">
        <f>DATOS!K1&amp;" G"</f>
        <v>Ibáñez G</v>
      </c>
      <c r="O5" s="17" t="str">
        <f>DATOS!L1</f>
        <v>Izquierdo</v>
      </c>
      <c r="P5" s="17" t="str">
        <f>DATOS!M1</f>
        <v>Jones</v>
      </c>
      <c r="Q5" s="17" t="str">
        <f>DATOS!N1</f>
        <v>Jorquera</v>
      </c>
      <c r="R5" s="17" t="str">
        <f>DATOS!O1</f>
        <v>Junge</v>
      </c>
      <c r="S5" s="17" t="str">
        <f>DATOS!P1</f>
        <v>Kinast</v>
      </c>
      <c r="T5" s="17" t="str">
        <f>DATOS!Q1</f>
        <v>Larraín</v>
      </c>
      <c r="U5" s="17" t="str">
        <f>DATOS!R1</f>
        <v>Leiva</v>
      </c>
      <c r="V5" s="17" t="str">
        <f>DATOS!S1</f>
        <v>Lopez</v>
      </c>
      <c r="W5" s="17" t="str">
        <f>DATOS!T1</f>
        <v>Medel</v>
      </c>
      <c r="X5" s="17" t="str">
        <f>DATOS!U1</f>
        <v>Montes</v>
      </c>
      <c r="Y5" s="17" t="str">
        <f>DATOS!V1</f>
        <v>Ogaz</v>
      </c>
      <c r="Z5" s="17" t="str">
        <f>DATOS!W1</f>
        <v>Osorio</v>
      </c>
      <c r="AA5" s="17" t="str">
        <f>DATOS!X1</f>
        <v>Rivera</v>
      </c>
      <c r="AB5" s="17" t="str">
        <f>DATOS!Y1</f>
        <v>Santis</v>
      </c>
      <c r="AC5" s="17" t="str">
        <f>DATOS!Z1&amp;" F"</f>
        <v>Solari F</v>
      </c>
      <c r="AD5" s="17" t="str">
        <f>DATOS!AA1&amp;" B"</f>
        <v>Solari B</v>
      </c>
      <c r="AE5" s="17" t="str">
        <f>DATOS!AB1</f>
        <v>Urrutia</v>
      </c>
      <c r="AF5" s="17" t="str">
        <f>DATOS!AC1</f>
        <v>Valdes</v>
      </c>
      <c r="AG5" s="17" t="str">
        <f>DATOS!AD1</f>
        <v>Vallebona</v>
      </c>
      <c r="AH5" s="17" t="str">
        <f>DATOS!AE1</f>
        <v>Vidaurre</v>
      </c>
      <c r="AI5" s="17" t="str">
        <f>DATOS!AF1</f>
        <v>Wagner</v>
      </c>
      <c r="AJ5" s="17" t="str">
        <f>DATOS!AG1</f>
        <v>Wuth</v>
      </c>
    </row>
    <row r="6" spans="1:36">
      <c r="A6" s="5"/>
      <c r="B6" s="2"/>
      <c r="C6" s="18" t="s">
        <v>3</v>
      </c>
      <c r="D6" s="19">
        <f ca="1">DATOS!A4</f>
        <v>45.550684931506851</v>
      </c>
      <c r="E6" s="19">
        <f ca="1">DATOS!B4</f>
        <v>59.668493150684931</v>
      </c>
      <c r="F6" s="19">
        <f ca="1">DATOS!C4</f>
        <v>62.673972602739724</v>
      </c>
      <c r="G6" s="19">
        <f ca="1">DATOS!D4</f>
        <v>42.298630136986304</v>
      </c>
      <c r="H6" s="19">
        <f ca="1">DATOS!E4</f>
        <v>44.104109589041094</v>
      </c>
      <c r="I6" s="19">
        <f ca="1">DATOS!F4</f>
        <v>55.128767123287673</v>
      </c>
      <c r="J6" s="19">
        <f ca="1">DATOS!G4</f>
        <v>42.109589041095887</v>
      </c>
      <c r="K6" s="19">
        <f ca="1">DATOS!H4</f>
        <v>44.043835616438358</v>
      </c>
      <c r="L6" s="19">
        <f ca="1">DATOS!I4</f>
        <v>47.526027397260272</v>
      </c>
      <c r="M6" s="19">
        <f ca="1">DATOS!J4</f>
        <v>37.150684931506852</v>
      </c>
      <c r="N6" s="19">
        <f ca="1">DATOS!K4</f>
        <v>45.016438356164386</v>
      </c>
      <c r="O6" s="19">
        <f ca="1">DATOS!L4</f>
        <v>60.778082191780825</v>
      </c>
      <c r="P6" s="19">
        <f ca="1">DATOS!M4</f>
        <v>48.147945205479452</v>
      </c>
      <c r="Q6" s="19">
        <f ca="1">DATOS!N4</f>
        <v>37.526027397260272</v>
      </c>
      <c r="R6" s="19">
        <f ca="1">DATOS!O4</f>
        <v>37.106849315068494</v>
      </c>
      <c r="S6" s="19">
        <f ca="1">DATOS!P4</f>
        <v>55.56712328767123</v>
      </c>
      <c r="T6" s="19">
        <f ca="1">DATOS!Q4</f>
        <v>40.356164383561641</v>
      </c>
      <c r="U6" s="19">
        <f ca="1">DATOS!R4</f>
        <v>34.539726027397258</v>
      </c>
      <c r="V6" s="19">
        <f ca="1">DATOS!S4</f>
        <v>50.194520547945203</v>
      </c>
      <c r="W6" s="19">
        <f ca="1">DATOS!T4</f>
        <v>50.983561643835614</v>
      </c>
      <c r="X6" s="19">
        <f ca="1">DATOS!U4</f>
        <v>45.802739726027397</v>
      </c>
      <c r="Y6" s="19">
        <f ca="1">DATOS!V4</f>
        <v>43.123287671232873</v>
      </c>
      <c r="Z6" s="19">
        <f ca="1">DATOS!W4</f>
        <v>48.605479452054794</v>
      </c>
      <c r="AA6" s="19">
        <f ca="1">DATOS!X4</f>
        <v>40.054794520547944</v>
      </c>
      <c r="AB6" s="19">
        <f ca="1">DATOS!Y4</f>
        <v>52.254794520547946</v>
      </c>
      <c r="AC6" s="19">
        <f ca="1">DATOS!Z4</f>
        <v>39.646575342465752</v>
      </c>
      <c r="AD6" s="19">
        <f ca="1">DATOS!AA4</f>
        <v>41.534246575342465</v>
      </c>
      <c r="AE6" s="19">
        <f ca="1">DATOS!AB4</f>
        <v>52.701369863013696</v>
      </c>
      <c r="AF6" s="19">
        <f ca="1">DATOS!AC4</f>
        <v>64.449315068493149</v>
      </c>
      <c r="AG6" s="19">
        <f ca="1">DATOS!AD4</f>
        <v>36.11780821917808</v>
      </c>
      <c r="AH6" s="19">
        <f ca="1">DATOS!AE4</f>
        <v>47.56986301369863</v>
      </c>
      <c r="AI6" s="19">
        <f ca="1">DATOS!AF4</f>
        <v>53.87945205479452</v>
      </c>
      <c r="AJ6" s="19">
        <f ca="1">DATOS!AG4</f>
        <v>44.446575342465756</v>
      </c>
    </row>
    <row r="7" spans="1:36">
      <c r="A7" s="5"/>
      <c r="B7" s="20"/>
      <c r="C7" s="21" t="s">
        <v>4</v>
      </c>
      <c r="D7" s="11" t="str">
        <f>DATOS!A5</f>
        <v>Netafim Chile</v>
      </c>
      <c r="E7" s="11" t="str">
        <f>DATOS!B5</f>
        <v>Estudio Philippi</v>
      </c>
      <c r="F7" s="11" t="str">
        <f>DATOS!C5</f>
        <v>Bci Asset Management</v>
      </c>
      <c r="G7" s="11" t="str">
        <f>DATOS!D5</f>
        <v>MBC Abogados</v>
      </c>
      <c r="H7" s="11" t="str">
        <f>DATOS!E5</f>
        <v>Yamana Gold</v>
      </c>
      <c r="I7" s="11" t="str">
        <f>DATOS!F5</f>
        <v>AAK Abogados</v>
      </c>
      <c r="J7" s="11" t="str">
        <f>DATOS!G5</f>
        <v>Lavin Abogados &amp; Consultores</v>
      </c>
      <c r="K7" s="11" t="str">
        <f>DATOS!H5</f>
        <v>Boldtalk Spa</v>
      </c>
      <c r="L7" s="11" t="str">
        <f>DATOS!I5</f>
        <v>Antuco Ltda,</v>
      </c>
      <c r="M7" s="11" t="str">
        <f>DATOS!J5</f>
        <v>Chile Más Hoy</v>
      </c>
      <c r="N7" s="11" t="str">
        <f>DATOS!K5</f>
        <v>Periodista independiente</v>
      </c>
      <c r="O7" s="11" t="str">
        <f>DATOS!L5</f>
        <v>Abako</v>
      </c>
      <c r="P7" s="11" t="str">
        <f>DATOS!M5</f>
        <v>Unio Energy</v>
      </c>
      <c r="Q7" s="11" t="str">
        <f>DATOS!N5</f>
        <v>Jorquera Walsen y Cía</v>
      </c>
      <c r="R7" s="11" t="str">
        <f>DATOS!O5</f>
        <v>BCG</v>
      </c>
      <c r="S7" s="11" t="str">
        <f>DATOS!P5</f>
        <v>Alvarez, Azola &amp; Kinast Abogados</v>
      </c>
      <c r="T7" s="11" t="str">
        <f>DATOS!Q5</f>
        <v>Estudio Philippi</v>
      </c>
      <c r="U7" s="11" t="str">
        <f>DATOS!R5</f>
        <v>Karün</v>
      </c>
      <c r="V7" s="11" t="str">
        <f>DATOS!S5</f>
        <v>Clínica Mira</v>
      </c>
      <c r="W7" s="11" t="str">
        <f>DATOS!T5</f>
        <v>Capital Reputacional</v>
      </c>
      <c r="X7" s="11" t="str">
        <f>DATOS!U5</f>
        <v>SII</v>
      </c>
      <c r="Y7" s="11" t="str">
        <f>DATOS!V5</f>
        <v>Banco Santander</v>
      </c>
      <c r="Z7" s="11" t="str">
        <f>DATOS!W5</f>
        <v>Freelance</v>
      </c>
      <c r="AA7" s="11" t="str">
        <f>DATOS!X5</f>
        <v>Pontificia Universidad Católica de Valparaíso</v>
      </c>
      <c r="AB7" s="11" t="str">
        <f>DATOS!Y5</f>
        <v>Mainsoft SA</v>
      </c>
      <c r="AC7" s="11" t="str">
        <f>DATOS!Z5</f>
        <v>Inmobiliaria Solari</v>
      </c>
      <c r="AD7" s="11" t="str">
        <f>DATOS!AA5</f>
        <v>Inmobiliaria Solari</v>
      </c>
      <c r="AE7" s="11" t="str">
        <f>DATOS!AB5</f>
        <v>BCI</v>
      </c>
      <c r="AF7" s="11" t="str">
        <f>DATOS!AC5</f>
        <v>Administradora de Centros de Salud y Clinicas SPA</v>
      </c>
      <c r="AG7" s="11" t="str">
        <f>DATOS!AD5</f>
        <v>PCM Abogados</v>
      </c>
      <c r="AH7" s="11" t="str">
        <f>DATOS!AE5</f>
        <v>Pívotal Consultores</v>
      </c>
      <c r="AI7" s="11" t="str">
        <f>DATOS!AF5</f>
        <v>Soluex</v>
      </c>
      <c r="AJ7" s="11" t="str">
        <f>DATOS!AG5</f>
        <v>Constructora WL</v>
      </c>
    </row>
    <row r="8" spans="1:36" ht="15.75" customHeight="1">
      <c r="A8" s="5"/>
      <c r="B8" s="20"/>
      <c r="C8" s="22" t="s">
        <v>5</v>
      </c>
      <c r="D8" s="11" t="str">
        <f>DATOS!A6</f>
        <v>Agente Zonal Sexta Región</v>
      </c>
      <c r="E8" s="11" t="str">
        <f>DATOS!B6</f>
        <v>Abogado</v>
      </c>
      <c r="F8" s="11" t="str">
        <f>DATOS!C6</f>
        <v>Gerente de Riesgo</v>
      </c>
      <c r="G8" s="11" t="str">
        <f>DATOS!D6</f>
        <v>Socio</v>
      </c>
      <c r="H8" s="11" t="str">
        <f>DATOS!E6</f>
        <v>Director Legal</v>
      </c>
      <c r="I8" s="11" t="str">
        <f>DATOS!F6</f>
        <v>Socio</v>
      </c>
      <c r="J8" s="11" t="str">
        <f>DATOS!G6</f>
        <v>Socio</v>
      </c>
      <c r="K8" s="11" t="str">
        <f>DATOS!H6</f>
        <v>Fundadora</v>
      </c>
      <c r="L8" s="11" t="str">
        <f>DATOS!I6</f>
        <v>Gerente finanzas, Consultor</v>
      </c>
      <c r="M8" s="11" t="str">
        <f>DATOS!J6</f>
        <v>Directora</v>
      </c>
      <c r="N8" s="11" t="str">
        <f>DATOS!K6</f>
        <v>Periodista independiente</v>
      </c>
      <c r="O8" s="11" t="str">
        <f>DATOS!L6</f>
        <v>Director</v>
      </c>
      <c r="P8" s="11" t="str">
        <f>DATOS!M6</f>
        <v>Socio</v>
      </c>
      <c r="Q8" s="11" t="str">
        <f>DATOS!N6</f>
        <v>Abogado</v>
      </c>
      <c r="R8" s="11" t="str">
        <f>DATOS!O6</f>
        <v>Consultor</v>
      </c>
      <c r="S8" s="11" t="str">
        <f>DATOS!P6</f>
        <v>Socio</v>
      </c>
      <c r="T8" s="11" t="str">
        <f>DATOS!Q6</f>
        <v>Socio</v>
      </c>
      <c r="U8" s="11" t="str">
        <f>DATOS!R6</f>
        <v>Tech Manager</v>
      </c>
      <c r="V8" s="11" t="str">
        <f>DATOS!S6</f>
        <v>Médico socio</v>
      </c>
      <c r="W8" s="11" t="str">
        <f>DATOS!T6</f>
        <v>Socia</v>
      </c>
      <c r="X8" s="11" t="str">
        <f>DATOS!U6</f>
        <v>Profesional - Estudios Económicos / Tributarios</v>
      </c>
      <c r="Y8" s="11" t="str">
        <f>DATOS!V6</f>
        <v>Financial Liquidity Manager</v>
      </c>
      <c r="Z8" s="11" t="str">
        <f>DATOS!W6</f>
        <v>Diseño</v>
      </c>
      <c r="AA8" s="11" t="str">
        <f>DATOS!X6</f>
        <v>Director Relaciones Institucionales</v>
      </c>
      <c r="AB8" s="11" t="str">
        <f>DATOS!Y6</f>
        <v>Jefe Gestión de Personas</v>
      </c>
      <c r="AC8" s="11" t="str">
        <f>DATOS!Z6</f>
        <v>Socio</v>
      </c>
      <c r="AD8" s="11" t="str">
        <f>DATOS!AA6</f>
        <v>Socio</v>
      </c>
      <c r="AE8" s="11" t="str">
        <f>DATOS!AB6</f>
        <v>Gerente Estrategia Comercial Wealth Management</v>
      </c>
      <c r="AF8" s="11" t="str">
        <f>DATOS!AC6</f>
        <v>Medico Socio</v>
      </c>
      <c r="AG8" s="11" t="str">
        <f>DATOS!AD6</f>
        <v>Asociado senior</v>
      </c>
      <c r="AH8" s="11" t="str">
        <f>DATOS!AE6</f>
        <v>Socio Fundador</v>
      </c>
      <c r="AI8" s="11" t="str">
        <f>DATOS!AF6</f>
        <v>Socio</v>
      </c>
      <c r="AJ8" s="11" t="str">
        <f>DATOS!AG6</f>
        <v>Socio</v>
      </c>
    </row>
    <row r="9" spans="1:36" ht="15.75" customHeight="1">
      <c r="A9" s="5"/>
      <c r="B9" s="20"/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5.75" customHeight="1">
      <c r="A10" s="5"/>
      <c r="B10" s="20"/>
      <c r="C10" s="25"/>
      <c r="D10" s="91" t="s">
        <v>6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</row>
    <row r="11" spans="1:36">
      <c r="A11" s="5"/>
      <c r="B11" s="2"/>
      <c r="C11" s="26" t="s">
        <v>7</v>
      </c>
      <c r="D11" s="93" t="s">
        <v>7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 ht="12" customHeight="1">
      <c r="A12" s="5"/>
      <c r="B12" s="20" t="s">
        <v>8</v>
      </c>
      <c r="C12" s="8" t="s">
        <v>9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</row>
    <row r="13" spans="1:36" ht="12" customHeight="1">
      <c r="A13" s="5"/>
      <c r="B13" s="20" t="s">
        <v>8</v>
      </c>
      <c r="C13" s="8" t="s">
        <v>10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</row>
    <row r="14" spans="1:36" ht="12" customHeight="1">
      <c r="A14" s="5"/>
      <c r="B14" s="20" t="s">
        <v>8</v>
      </c>
      <c r="C14" s="8" t="s">
        <v>11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</row>
    <row r="15" spans="1:36" ht="12" customHeight="1">
      <c r="A15" s="5"/>
      <c r="B15" s="20" t="s">
        <v>8</v>
      </c>
      <c r="C15" s="8" t="s">
        <v>12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</row>
    <row r="16" spans="1:36" ht="12" customHeight="1">
      <c r="A16" s="5"/>
      <c r="B16" s="20" t="s">
        <v>8</v>
      </c>
      <c r="C16" s="8" t="s">
        <v>13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</row>
    <row r="17" spans="1:36" ht="12" customHeight="1">
      <c r="A17" s="5"/>
      <c r="B17" s="20" t="s">
        <v>8</v>
      </c>
      <c r="C17" s="8" t="s">
        <v>14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</row>
    <row r="18" spans="1:36" ht="12" customHeight="1">
      <c r="A18" s="5"/>
      <c r="B18" s="20"/>
      <c r="C18" s="29" t="s">
        <v>15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</row>
    <row r="19" spans="1:36">
      <c r="A19" s="5"/>
      <c r="B19" s="2"/>
      <c r="C19" s="31" t="s">
        <v>16</v>
      </c>
      <c r="D19" s="9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12" customHeight="1">
      <c r="A20" s="5"/>
      <c r="B20" s="20" t="s">
        <v>8</v>
      </c>
      <c r="C20" s="32" t="s">
        <v>17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</row>
    <row r="21" spans="1:36" ht="12" customHeight="1">
      <c r="A21" s="5"/>
      <c r="B21" s="20" t="s">
        <v>8</v>
      </c>
      <c r="C21" s="32" t="s">
        <v>18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</row>
    <row r="22" spans="1:36" ht="12" customHeight="1">
      <c r="A22" s="5"/>
      <c r="B22" s="20" t="s">
        <v>8</v>
      </c>
      <c r="C22" s="32" t="s">
        <v>19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</row>
    <row r="23" spans="1:36" ht="12" customHeight="1">
      <c r="A23" s="5"/>
      <c r="B23" s="20"/>
      <c r="C23" s="29" t="s">
        <v>15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</row>
    <row r="24" spans="1:36" ht="15.75" customHeight="1">
      <c r="A24" s="5"/>
      <c r="B24" s="2"/>
      <c r="C24" s="35" t="s">
        <v>20</v>
      </c>
      <c r="D24" s="9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12" customHeight="1">
      <c r="A25" s="5"/>
      <c r="B25" s="20" t="s">
        <v>8</v>
      </c>
      <c r="C25" s="32" t="s">
        <v>21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</row>
    <row r="26" spans="1:36" ht="12" customHeight="1">
      <c r="A26" s="5"/>
      <c r="B26" s="20" t="s">
        <v>8</v>
      </c>
      <c r="C26" s="32" t="s">
        <v>22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</row>
    <row r="27" spans="1:36" ht="12" customHeight="1">
      <c r="A27" s="5"/>
      <c r="B27" s="20" t="s">
        <v>8</v>
      </c>
      <c r="C27" s="32" t="s">
        <v>23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</row>
    <row r="28" spans="1:36" ht="12" customHeight="1">
      <c r="A28" s="5"/>
      <c r="B28" s="20" t="s">
        <v>8</v>
      </c>
      <c r="C28" s="32" t="s">
        <v>24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</row>
    <row r="29" spans="1:36" ht="12" customHeight="1">
      <c r="A29" s="5"/>
      <c r="B29" s="20" t="s">
        <v>8</v>
      </c>
      <c r="C29" s="32" t="s">
        <v>25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</row>
    <row r="30" spans="1:36" ht="12" customHeight="1">
      <c r="A30" s="5"/>
      <c r="B30" s="20" t="s">
        <v>8</v>
      </c>
      <c r="C30" s="32" t="s">
        <v>26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</row>
    <row r="31" spans="1:36" ht="12" customHeight="1">
      <c r="A31" s="5"/>
      <c r="B31" s="20" t="s">
        <v>8</v>
      </c>
      <c r="C31" s="32" t="s">
        <v>27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</row>
    <row r="32" spans="1:36" ht="12" customHeight="1">
      <c r="A32" s="5"/>
      <c r="B32" s="20" t="s">
        <v>8</v>
      </c>
      <c r="C32" s="32" t="s">
        <v>28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</row>
    <row r="33" spans="1:36" ht="12" customHeight="1">
      <c r="A33" s="5"/>
      <c r="B33" s="20"/>
      <c r="C33" s="29" t="s">
        <v>15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</row>
    <row r="34" spans="1:36" ht="15.75" customHeight="1">
      <c r="A34" s="5"/>
      <c r="B34" s="2"/>
      <c r="C34" s="31" t="s">
        <v>29</v>
      </c>
      <c r="D34" s="9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</row>
    <row r="35" spans="1:36" ht="12" customHeight="1">
      <c r="A35" s="5"/>
      <c r="B35" s="20" t="s">
        <v>8</v>
      </c>
      <c r="C35" s="32" t="s">
        <v>30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</row>
    <row r="36" spans="1:36" ht="12" customHeight="1">
      <c r="A36" s="5"/>
      <c r="B36" s="20" t="s">
        <v>8</v>
      </c>
      <c r="C36" s="32" t="s">
        <v>31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</row>
    <row r="37" spans="1:36" ht="12" customHeight="1">
      <c r="A37" s="5"/>
      <c r="B37" s="20" t="s">
        <v>8</v>
      </c>
      <c r="C37" s="32" t="s">
        <v>32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</row>
    <row r="38" spans="1:36" ht="12" customHeight="1">
      <c r="A38" s="5"/>
      <c r="B38" s="20" t="s">
        <v>8</v>
      </c>
      <c r="C38" s="32" t="s">
        <v>33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</row>
    <row r="39" spans="1:36" ht="12" customHeight="1">
      <c r="A39" s="5"/>
      <c r="B39" s="20" t="s">
        <v>8</v>
      </c>
      <c r="C39" s="32" t="s">
        <v>34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</row>
    <row r="40" spans="1:36" ht="12" customHeight="1">
      <c r="A40" s="5"/>
      <c r="B40" s="20" t="s">
        <v>8</v>
      </c>
      <c r="C40" s="32" t="s">
        <v>35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</row>
    <row r="41" spans="1:36" ht="12" customHeight="1">
      <c r="A41" s="5"/>
      <c r="B41" s="38"/>
      <c r="C41" s="29" t="s">
        <v>15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</row>
    <row r="42" spans="1:36" ht="15.75" customHeight="1">
      <c r="A42" s="5"/>
      <c r="B42" s="2"/>
      <c r="C42" s="35" t="s">
        <v>36</v>
      </c>
      <c r="D42" s="9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</row>
    <row r="43" spans="1:36" ht="12" customHeight="1">
      <c r="A43" s="5"/>
      <c r="B43" s="20" t="s">
        <v>8</v>
      </c>
      <c r="C43" s="32" t="s">
        <v>37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</row>
    <row r="44" spans="1:36" ht="12" customHeight="1">
      <c r="A44" s="5"/>
      <c r="B44" s="20" t="s">
        <v>8</v>
      </c>
      <c r="C44" s="32" t="s">
        <v>38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</row>
    <row r="45" spans="1:36" ht="12" customHeight="1">
      <c r="A45" s="5"/>
      <c r="B45" s="20" t="s">
        <v>8</v>
      </c>
      <c r="C45" s="32" t="s">
        <v>39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</row>
    <row r="46" spans="1:36" ht="12" customHeight="1">
      <c r="A46" s="5"/>
      <c r="B46" s="20" t="s">
        <v>8</v>
      </c>
      <c r="C46" s="32" t="s">
        <v>40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</row>
    <row r="47" spans="1:36" ht="12" customHeight="1">
      <c r="A47" s="5"/>
      <c r="B47" s="20" t="s">
        <v>8</v>
      </c>
      <c r="C47" s="32" t="s">
        <v>41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</row>
    <row r="48" spans="1:36" ht="12" customHeight="1">
      <c r="A48" s="5"/>
      <c r="B48" s="20"/>
      <c r="C48" s="29" t="s">
        <v>15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</row>
    <row r="49" spans="1:36" ht="15.75" customHeight="1">
      <c r="A49" s="5"/>
      <c r="B49" s="2"/>
      <c r="C49" s="31" t="s">
        <v>42</v>
      </c>
      <c r="D49" s="9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</row>
    <row r="50" spans="1:36" ht="12" customHeight="1">
      <c r="A50" s="5"/>
      <c r="B50" s="20" t="s">
        <v>8</v>
      </c>
      <c r="C50" s="32" t="s">
        <v>43</v>
      </c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</row>
    <row r="51" spans="1:36" ht="12" customHeight="1">
      <c r="A51" s="5"/>
      <c r="B51" s="20" t="s">
        <v>8</v>
      </c>
      <c r="C51" s="32" t="s">
        <v>44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</row>
    <row r="52" spans="1:36" ht="12" customHeight="1">
      <c r="A52" s="5"/>
      <c r="B52" s="20" t="s">
        <v>8</v>
      </c>
      <c r="C52" s="32" t="s">
        <v>45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</row>
    <row r="53" spans="1:36" ht="12" customHeight="1">
      <c r="A53" s="5"/>
      <c r="B53" s="20" t="s">
        <v>8</v>
      </c>
      <c r="C53" s="32" t="s">
        <v>46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</row>
    <row r="54" spans="1:36" ht="12" customHeight="1">
      <c r="A54" s="5"/>
      <c r="B54" s="20"/>
      <c r="C54" s="29" t="s">
        <v>15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</row>
    <row r="55" spans="1:36" ht="15.75" customHeight="1">
      <c r="A55" s="5"/>
      <c r="B55" s="2"/>
      <c r="C55" s="35" t="s">
        <v>47</v>
      </c>
      <c r="D55" s="9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</row>
    <row r="56" spans="1:36" ht="12" customHeight="1">
      <c r="A56" s="5"/>
      <c r="B56" s="20" t="s">
        <v>8</v>
      </c>
      <c r="C56" s="32" t="s">
        <v>48</v>
      </c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</row>
    <row r="57" spans="1:36" ht="12" customHeight="1">
      <c r="A57" s="5"/>
      <c r="B57" s="20" t="s">
        <v>8</v>
      </c>
      <c r="C57" s="32" t="s">
        <v>49</v>
      </c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</row>
    <row r="58" spans="1:36" ht="12" customHeight="1">
      <c r="A58" s="5"/>
      <c r="B58" s="20" t="s">
        <v>8</v>
      </c>
      <c r="C58" s="32" t="s">
        <v>50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</row>
    <row r="59" spans="1:36" ht="12" customHeight="1">
      <c r="A59" s="5"/>
      <c r="B59" s="20" t="s">
        <v>8</v>
      </c>
      <c r="C59" s="32" t="s">
        <v>51</v>
      </c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</row>
    <row r="60" spans="1:36" ht="12" customHeight="1">
      <c r="A60" s="5"/>
      <c r="B60" s="20" t="s">
        <v>8</v>
      </c>
      <c r="C60" s="32" t="s">
        <v>52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</row>
    <row r="61" spans="1:36" ht="12" customHeight="1">
      <c r="A61" s="5"/>
      <c r="B61" s="20" t="s">
        <v>8</v>
      </c>
      <c r="C61" s="32" t="s">
        <v>53</v>
      </c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</row>
    <row r="62" spans="1:36" ht="12" customHeight="1">
      <c r="A62" s="5"/>
      <c r="B62" s="20"/>
      <c r="C62" s="29" t="s">
        <v>15</v>
      </c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</row>
    <row r="63" spans="1:36" ht="15.75" customHeight="1">
      <c r="A63" s="5"/>
      <c r="B63" s="2"/>
      <c r="C63" s="31" t="s">
        <v>54</v>
      </c>
      <c r="D63" s="9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</row>
    <row r="64" spans="1:36" ht="12" customHeight="1">
      <c r="A64" s="5"/>
      <c r="B64" s="20" t="s">
        <v>8</v>
      </c>
      <c r="C64" s="32" t="s">
        <v>55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</row>
    <row r="65" spans="1:36" ht="12" customHeight="1">
      <c r="A65" s="5"/>
      <c r="B65" s="20"/>
      <c r="C65" s="29" t="s">
        <v>15</v>
      </c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</row>
    <row r="66" spans="1:36" ht="15.75" customHeight="1">
      <c r="A66" s="5"/>
      <c r="B66" s="2"/>
      <c r="C66" s="35" t="s">
        <v>56</v>
      </c>
      <c r="D66" s="98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</row>
    <row r="67" spans="1:36" ht="12" customHeight="1">
      <c r="A67" s="5"/>
      <c r="B67" s="20" t="s">
        <v>8</v>
      </c>
      <c r="C67" s="32" t="s">
        <v>57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</row>
    <row r="68" spans="1:36" ht="12" customHeight="1">
      <c r="A68" s="5"/>
      <c r="B68" s="20" t="s">
        <v>8</v>
      </c>
      <c r="C68" s="32" t="s">
        <v>58</v>
      </c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</row>
    <row r="69" spans="1:36" ht="12" customHeight="1">
      <c r="A69" s="5"/>
      <c r="B69" s="20" t="s">
        <v>8</v>
      </c>
      <c r="C69" s="32" t="s">
        <v>59</v>
      </c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</row>
    <row r="70" spans="1:36" ht="12" customHeight="1">
      <c r="A70" s="5"/>
      <c r="B70" s="20"/>
      <c r="C70" s="39" t="s">
        <v>15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</row>
    <row r="71" spans="1:36" ht="21.75" customHeight="1">
      <c r="A71" s="5"/>
      <c r="B71" s="20"/>
      <c r="C71" s="41" t="s">
        <v>60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</row>
    <row r="72" spans="1:36" ht="15.75" customHeight="1">
      <c r="A72" s="5"/>
      <c r="B72" s="2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</row>
    <row r="73" spans="1:36" ht="15.75" customHeight="1">
      <c r="A73" s="5"/>
      <c r="B73" s="45"/>
      <c r="C73" s="45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</row>
    <row r="74" spans="1:36" ht="15.75" customHeight="1">
      <c r="A74" s="5"/>
      <c r="B74" s="45"/>
      <c r="C74" s="46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</row>
    <row r="75" spans="1:36" ht="15.75" customHeight="1">
      <c r="A75" s="1"/>
      <c r="B75" s="38"/>
      <c r="C75" s="45"/>
      <c r="D75" s="46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</row>
    <row r="76" spans="1:36" ht="15.75" customHeight="1">
      <c r="A76" s="1"/>
      <c r="B76" s="38"/>
      <c r="C76" s="60"/>
      <c r="D76" s="11"/>
      <c r="E76" s="61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</row>
    <row r="77" spans="1:36" ht="15.75" customHeight="1">
      <c r="A77" s="1"/>
      <c r="B77" s="38"/>
      <c r="C77" s="60"/>
      <c r="D77" s="11"/>
      <c r="E77" s="61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</row>
    <row r="78" spans="1:36" ht="15.75" customHeight="1">
      <c r="A78" s="1"/>
      <c r="B78" s="38"/>
      <c r="C78" s="60"/>
      <c r="D78" s="11"/>
      <c r="E78" s="61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</row>
    <row r="79" spans="1:36" ht="19.5" customHeight="1">
      <c r="A79" s="1"/>
      <c r="B79" s="2"/>
      <c r="C79" s="60"/>
      <c r="D79" s="11"/>
      <c r="E79" s="61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</row>
    <row r="80" spans="1:36" ht="15.75" customHeight="1">
      <c r="A80" s="1"/>
      <c r="B80" s="38"/>
      <c r="C80" s="60"/>
      <c r="D80" s="11"/>
      <c r="E80" s="61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</row>
    <row r="81" spans="1:36" ht="15.75" customHeight="1">
      <c r="A81" s="1"/>
      <c r="B81" s="2"/>
      <c r="C81" s="60"/>
      <c r="D81" s="11"/>
      <c r="E81" s="61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</row>
    <row r="82" spans="1:36" ht="15.75" customHeight="1">
      <c r="A82" s="1"/>
      <c r="B82" s="2"/>
      <c r="C82" s="60"/>
      <c r="D82" s="11"/>
      <c r="E82" s="61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</row>
    <row r="83" spans="1:36" ht="15.75" customHeight="1">
      <c r="A83" s="1"/>
      <c r="B83" s="2"/>
      <c r="C83" s="60"/>
      <c r="D83" s="11"/>
      <c r="E83" s="61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</row>
    <row r="84" spans="1:36" ht="15.75" customHeight="1">
      <c r="A84" s="1"/>
      <c r="B84" s="2"/>
      <c r="C84" s="60"/>
      <c r="D84" s="11"/>
      <c r="E84" s="61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</row>
    <row r="85" spans="1:36" ht="15.75" customHeight="1">
      <c r="A85" s="1"/>
      <c r="B85" s="2"/>
      <c r="C85" s="60"/>
      <c r="D85" s="11"/>
      <c r="E85" s="61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</row>
    <row r="86" spans="1:36" ht="15.75" customHeight="1">
      <c r="A86" s="1"/>
      <c r="B86" s="2"/>
      <c r="C86" s="60"/>
      <c r="D86" s="11"/>
      <c r="E86" s="61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</row>
    <row r="87" spans="1:36" ht="15.75" customHeight="1">
      <c r="A87" s="1"/>
      <c r="B87" s="2"/>
      <c r="C87" s="60"/>
      <c r="D87" s="11"/>
      <c r="E87" s="61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</row>
    <row r="88" spans="1:36" ht="15.75" customHeight="1">
      <c r="A88" s="1"/>
      <c r="B88" s="2"/>
      <c r="C88" s="60"/>
      <c r="D88" s="11"/>
      <c r="E88" s="61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</row>
    <row r="89" spans="1:36" ht="15.75" customHeight="1">
      <c r="A89" s="1"/>
      <c r="B89" s="2"/>
      <c r="C89" s="60"/>
      <c r="D89" s="11"/>
      <c r="E89" s="61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</row>
    <row r="90" spans="1:36" ht="15.75" customHeight="1">
      <c r="A90" s="1"/>
      <c r="B90" s="2"/>
      <c r="C90" s="60"/>
      <c r="D90" s="11"/>
      <c r="E90" s="61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</row>
    <row r="91" spans="1:36" ht="15.75" customHeight="1">
      <c r="A91" s="1"/>
      <c r="B91" s="2"/>
      <c r="C91" s="60"/>
      <c r="D91" s="11"/>
      <c r="E91" s="61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</row>
    <row r="92" spans="1:36" ht="15.75" customHeight="1">
      <c r="A92" s="1"/>
      <c r="B92" s="2"/>
      <c r="C92" s="60"/>
      <c r="D92" s="11"/>
      <c r="E92" s="61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</row>
    <row r="93" spans="1:36" ht="15.75" customHeight="1">
      <c r="A93" s="1"/>
      <c r="B93" s="2"/>
      <c r="C93" s="60"/>
      <c r="D93" s="11"/>
      <c r="E93" s="61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1:36" ht="15.75" customHeight="1">
      <c r="A94" s="1"/>
      <c r="B94" s="2"/>
      <c r="C94" s="60"/>
      <c r="D94" s="11"/>
      <c r="E94" s="61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1:36" ht="15.75" customHeight="1">
      <c r="A95" s="1"/>
      <c r="B95" s="2"/>
      <c r="C95" s="60"/>
      <c r="D95" s="11"/>
      <c r="E95" s="61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1:36" ht="15.75" customHeight="1">
      <c r="A96" s="1"/>
      <c r="B96" s="2"/>
      <c r="C96" s="60"/>
      <c r="D96" s="11"/>
      <c r="E96" s="61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1:36" ht="15.75" customHeight="1">
      <c r="A97" s="1"/>
      <c r="B97" s="2"/>
      <c r="C97" s="60"/>
      <c r="D97" s="11"/>
      <c r="E97" s="61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1:36" ht="15.75" customHeight="1">
      <c r="A98" s="1"/>
      <c r="B98" s="2"/>
      <c r="C98" s="60"/>
      <c r="D98" s="11"/>
      <c r="E98" s="61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 ht="15.75" customHeight="1">
      <c r="A99" s="1"/>
      <c r="B99" s="2"/>
      <c r="C99" s="60"/>
      <c r="D99" s="11"/>
      <c r="E99" s="61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 ht="15.75" customHeight="1">
      <c r="A100" s="1"/>
      <c r="B100" s="2"/>
      <c r="C100" s="60"/>
      <c r="D100" s="11"/>
      <c r="E100" s="61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 ht="15.75" customHeight="1">
      <c r="A101" s="1"/>
      <c r="B101" s="2"/>
      <c r="C101" s="60"/>
      <c r="D101" s="11"/>
      <c r="E101" s="61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 ht="15.75" customHeight="1">
      <c r="A102" s="1"/>
      <c r="B102" s="2"/>
      <c r="C102" s="60"/>
      <c r="D102" s="11"/>
      <c r="E102" s="61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 ht="15.75" customHeight="1">
      <c r="A103" s="1"/>
      <c r="B103" s="2"/>
      <c r="C103" s="60"/>
      <c r="D103" s="11"/>
      <c r="E103" s="61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 ht="15.75" customHeight="1">
      <c r="A104" s="1"/>
      <c r="B104" s="2"/>
      <c r="C104" s="60"/>
      <c r="D104" s="11"/>
      <c r="E104" s="61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 ht="15.75" customHeight="1">
      <c r="A105" s="1"/>
      <c r="B105" s="2"/>
      <c r="C105" s="60"/>
      <c r="D105" s="11"/>
      <c r="E105" s="61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 ht="15.75" customHeight="1">
      <c r="A106" s="1"/>
      <c r="B106" s="2"/>
      <c r="C106" s="60"/>
      <c r="D106" s="11"/>
      <c r="E106" s="61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 ht="15.75" customHeight="1">
      <c r="A107" s="1"/>
      <c r="B107" s="2"/>
      <c r="C107" s="60"/>
      <c r="D107" s="11"/>
      <c r="E107" s="61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 ht="15.75" customHeight="1">
      <c r="A108" s="1"/>
      <c r="B108" s="2"/>
      <c r="C108" s="60"/>
      <c r="D108" s="11"/>
      <c r="E108" s="61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 ht="15.75" customHeight="1">
      <c r="A109" s="1"/>
      <c r="B109" s="2"/>
      <c r="C109" s="43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 ht="15.75" customHeight="1">
      <c r="A110" s="1"/>
      <c r="B110" s="2"/>
      <c r="C110" s="43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 ht="15.75" customHeight="1">
      <c r="A111" s="1"/>
      <c r="B111" s="2"/>
      <c r="C111" s="43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 ht="15.75" customHeight="1">
      <c r="A112" s="1"/>
      <c r="B112" s="2"/>
      <c r="C112" s="43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 ht="15.75" customHeight="1">
      <c r="A113" s="1"/>
      <c r="B113" s="2"/>
      <c r="C113" s="43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 ht="15.75" customHeight="1">
      <c r="A114" s="1"/>
      <c r="B114" s="2"/>
      <c r="C114" s="43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 ht="15.75" customHeight="1">
      <c r="A115" s="1"/>
      <c r="B115" s="2"/>
      <c r="C115" s="43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 ht="15.75" customHeight="1">
      <c r="A116" s="1"/>
      <c r="B116" s="2"/>
      <c r="C116" s="43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 ht="15.75" customHeight="1">
      <c r="A117" s="1"/>
      <c r="B117" s="2"/>
      <c r="C117" s="43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 ht="15.75" customHeight="1">
      <c r="A118" s="1"/>
      <c r="B118" s="2"/>
      <c r="C118" s="43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 ht="15.75" customHeight="1">
      <c r="A119" s="1"/>
      <c r="B119" s="2"/>
      <c r="C119" s="43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 ht="15.75" customHeight="1">
      <c r="A120" s="1"/>
      <c r="B120" s="2"/>
      <c r="C120" s="43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 ht="15.75" customHeight="1">
      <c r="A121" s="1"/>
      <c r="B121" s="2"/>
      <c r="C121" s="43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 ht="15.75" customHeight="1">
      <c r="A122" s="1"/>
      <c r="B122" s="2"/>
      <c r="C122" s="43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 ht="15.75" customHeight="1">
      <c r="A123" s="1"/>
      <c r="B123" s="2"/>
      <c r="C123" s="43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 ht="15.75" customHeight="1">
      <c r="A124" s="1"/>
      <c r="B124" s="2"/>
      <c r="C124" s="43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 ht="15.75" customHeight="1">
      <c r="A125" s="1"/>
      <c r="B125" s="2"/>
      <c r="C125" s="43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 ht="15.75" customHeight="1">
      <c r="A126" s="1"/>
      <c r="B126" s="2"/>
      <c r="C126" s="43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 ht="15.75" customHeight="1">
      <c r="A127" s="1"/>
      <c r="B127" s="2"/>
      <c r="C127" s="43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 ht="15.75" customHeight="1">
      <c r="A128" s="1"/>
      <c r="B128" s="2"/>
      <c r="C128" s="43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 ht="15.75" customHeight="1">
      <c r="A129" s="1"/>
      <c r="B129" s="2"/>
      <c r="C129" s="43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 ht="15.75" customHeight="1">
      <c r="A130" s="1"/>
      <c r="B130" s="2"/>
      <c r="C130" s="43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 ht="15.75" customHeight="1">
      <c r="A131" s="1"/>
      <c r="B131" s="2"/>
      <c r="C131" s="43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 ht="15.75" customHeight="1">
      <c r="A132" s="1"/>
      <c r="B132" s="2"/>
      <c r="C132" s="43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 ht="15.75" customHeight="1">
      <c r="A133" s="1"/>
      <c r="B133" s="2"/>
      <c r="C133" s="43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 ht="15.75" customHeight="1">
      <c r="A134" s="1"/>
      <c r="B134" s="2"/>
      <c r="C134" s="43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 ht="15.75" customHeight="1">
      <c r="A135" s="1"/>
      <c r="B135" s="2"/>
      <c r="C135" s="43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 ht="15.75" customHeight="1">
      <c r="A136" s="1"/>
      <c r="B136" s="2"/>
      <c r="C136" s="43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 ht="15.75" customHeight="1">
      <c r="A137" s="1"/>
      <c r="B137" s="2"/>
      <c r="C137" s="43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 ht="15.75" customHeight="1">
      <c r="A138" s="1"/>
      <c r="B138" s="2"/>
      <c r="C138" s="43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 ht="15.75" customHeight="1">
      <c r="A139" s="1"/>
      <c r="B139" s="2"/>
      <c r="C139" s="43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 ht="15.75" customHeight="1">
      <c r="A140" s="1"/>
      <c r="B140" s="2"/>
      <c r="C140" s="43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 ht="15.75" customHeight="1">
      <c r="A141" s="1"/>
      <c r="B141" s="2"/>
      <c r="C141" s="43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 ht="15.75" customHeight="1">
      <c r="A142" s="1"/>
      <c r="B142" s="2"/>
      <c r="C142" s="43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 ht="15.75" customHeight="1">
      <c r="A143" s="1"/>
      <c r="B143" s="2"/>
      <c r="C143" s="43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 ht="15.75" customHeight="1">
      <c r="A144" s="1"/>
      <c r="B144" s="2"/>
      <c r="C144" s="43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 ht="15.75" customHeight="1">
      <c r="A145" s="1"/>
      <c r="B145" s="2"/>
      <c r="C145" s="43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 ht="15.75" customHeight="1">
      <c r="A146" s="1"/>
      <c r="B146" s="2"/>
      <c r="C146" s="43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 ht="15.75" customHeight="1">
      <c r="A147" s="1"/>
      <c r="B147" s="2"/>
      <c r="C147" s="43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 ht="15.75" customHeight="1">
      <c r="A148" s="1"/>
      <c r="B148" s="2"/>
      <c r="C148" s="43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 ht="15.75" customHeight="1">
      <c r="A149" s="1"/>
      <c r="B149" s="2"/>
      <c r="C149" s="43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 ht="15.75" customHeight="1">
      <c r="A150" s="1"/>
      <c r="B150" s="2"/>
      <c r="C150" s="4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 ht="15.75" customHeight="1">
      <c r="A151" s="1"/>
      <c r="B151" s="2"/>
      <c r="C151" s="43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 ht="15.75" customHeight="1">
      <c r="A152" s="1"/>
      <c r="B152" s="2"/>
      <c r="C152" s="43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 ht="15.75" customHeight="1">
      <c r="A153" s="1"/>
      <c r="B153" s="2"/>
      <c r="C153" s="43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 ht="15.75" customHeight="1">
      <c r="A154" s="1"/>
      <c r="B154" s="2"/>
      <c r="C154" s="43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 ht="15.75" customHeight="1">
      <c r="A155" s="1"/>
      <c r="B155" s="2"/>
      <c r="C155" s="43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 ht="15.75" customHeight="1">
      <c r="A156" s="1"/>
      <c r="B156" s="2"/>
      <c r="C156" s="43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 ht="15.75" customHeight="1">
      <c r="A157" s="1"/>
      <c r="B157" s="2"/>
      <c r="C157" s="43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 ht="15.75" customHeight="1">
      <c r="A158" s="1"/>
      <c r="B158" s="2"/>
      <c r="C158" s="43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 ht="15.75" customHeight="1">
      <c r="A159" s="1"/>
      <c r="B159" s="2"/>
      <c r="C159" s="43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 ht="15.75" customHeight="1">
      <c r="A160" s="1"/>
      <c r="B160" s="2"/>
      <c r="C160" s="43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 ht="15.75" customHeight="1">
      <c r="A161" s="1"/>
      <c r="B161" s="2"/>
      <c r="C161" s="43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 ht="15.75" customHeight="1">
      <c r="A162" s="1"/>
      <c r="B162" s="2"/>
      <c r="C162" s="43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 ht="15.75" customHeight="1">
      <c r="A163" s="1"/>
      <c r="B163" s="2"/>
      <c r="C163" s="43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 ht="15.75" customHeight="1">
      <c r="A164" s="1"/>
      <c r="B164" s="2"/>
      <c r="C164" s="43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 ht="15.75" customHeight="1">
      <c r="A165" s="1"/>
      <c r="B165" s="2"/>
      <c r="C165" s="43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 ht="15.75" customHeight="1">
      <c r="A166" s="1"/>
      <c r="B166" s="2"/>
      <c r="C166" s="4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 ht="15.75" customHeight="1">
      <c r="A167" s="1"/>
      <c r="B167" s="2"/>
      <c r="C167" s="43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 ht="15.75" customHeight="1">
      <c r="A168" s="1"/>
      <c r="B168" s="2"/>
      <c r="C168" s="43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 ht="15.75" customHeight="1">
      <c r="A169" s="1"/>
      <c r="B169" s="2"/>
      <c r="C169" s="43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 ht="15.75" customHeight="1">
      <c r="A170" s="1"/>
      <c r="B170" s="2"/>
      <c r="C170" s="43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 ht="15.75" customHeight="1">
      <c r="A171" s="1"/>
      <c r="B171" s="2"/>
      <c r="C171" s="43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 ht="15.75" customHeight="1">
      <c r="A172" s="1"/>
      <c r="B172" s="2"/>
      <c r="C172" s="43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 ht="15.75" customHeight="1">
      <c r="A173" s="1"/>
      <c r="B173" s="2"/>
      <c r="C173" s="43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 ht="15.75" customHeight="1">
      <c r="A174" s="1"/>
      <c r="B174" s="2"/>
      <c r="C174" s="43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 ht="15.75" customHeight="1">
      <c r="A175" s="1"/>
      <c r="B175" s="2"/>
      <c r="C175" s="43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 ht="15.75" customHeight="1">
      <c r="A176" s="1"/>
      <c r="B176" s="2"/>
      <c r="C176" s="43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 ht="15.75" customHeight="1">
      <c r="A177" s="1"/>
      <c r="B177" s="2"/>
      <c r="C177" s="43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 ht="15.75" customHeight="1">
      <c r="A178" s="1"/>
      <c r="B178" s="2"/>
      <c r="C178" s="43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 ht="15.75" customHeight="1">
      <c r="A179" s="1"/>
      <c r="B179" s="2"/>
      <c r="C179" s="43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 ht="15.75" customHeight="1">
      <c r="A180" s="1"/>
      <c r="B180" s="2"/>
      <c r="C180" s="43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 ht="15.75" customHeight="1">
      <c r="A181" s="1"/>
      <c r="B181" s="2"/>
      <c r="C181" s="43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 ht="15.75" customHeight="1">
      <c r="A182" s="1"/>
      <c r="B182" s="2"/>
      <c r="C182" s="43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 ht="15.75" customHeight="1">
      <c r="A183" s="1"/>
      <c r="B183" s="2"/>
      <c r="C183" s="43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 ht="15.75" customHeight="1">
      <c r="A184" s="1"/>
      <c r="B184" s="2"/>
      <c r="C184" s="43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 ht="15.75" customHeight="1">
      <c r="A185" s="1"/>
      <c r="B185" s="2"/>
      <c r="C185" s="43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 ht="15.75" customHeight="1">
      <c r="A186" s="1"/>
      <c r="B186" s="2"/>
      <c r="C186" s="43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 ht="15.75" customHeight="1">
      <c r="A187" s="1"/>
      <c r="B187" s="2"/>
      <c r="C187" s="43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 ht="15.75" customHeight="1">
      <c r="A188" s="1"/>
      <c r="B188" s="2"/>
      <c r="C188" s="43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 ht="15.75" customHeight="1">
      <c r="A189" s="1"/>
      <c r="B189" s="2"/>
      <c r="C189" s="43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 ht="15.75" customHeight="1">
      <c r="A190" s="1"/>
      <c r="B190" s="2"/>
      <c r="C190" s="43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 ht="15.75" customHeight="1">
      <c r="A191" s="1"/>
      <c r="B191" s="2"/>
      <c r="C191" s="43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 ht="15.75" customHeight="1">
      <c r="A192" s="1"/>
      <c r="B192" s="2"/>
      <c r="C192" s="43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 ht="15.75" customHeight="1">
      <c r="A193" s="1"/>
      <c r="B193" s="2"/>
      <c r="C193" s="43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 ht="15.75" customHeight="1">
      <c r="A194" s="1"/>
      <c r="B194" s="2"/>
      <c r="C194" s="43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 ht="15.75" customHeight="1">
      <c r="A195" s="1"/>
      <c r="B195" s="2"/>
      <c r="C195" s="43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 ht="15.75" customHeight="1">
      <c r="A196" s="1"/>
      <c r="B196" s="2"/>
      <c r="C196" s="43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 ht="15.75" customHeight="1">
      <c r="A197" s="1"/>
      <c r="B197" s="2"/>
      <c r="C197" s="43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 ht="15.75" customHeight="1">
      <c r="A198" s="1"/>
      <c r="B198" s="2"/>
      <c r="C198" s="43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 ht="15.75" customHeight="1">
      <c r="A199" s="1"/>
      <c r="B199" s="2"/>
      <c r="C199" s="43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 ht="15.75" customHeight="1">
      <c r="A200" s="1"/>
      <c r="B200" s="2"/>
      <c r="C200" s="43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 ht="15.75" customHeight="1">
      <c r="A201" s="1"/>
      <c r="B201" s="2"/>
      <c r="C201" s="43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 ht="15.75" customHeight="1">
      <c r="A202" s="1"/>
      <c r="B202" s="2"/>
      <c r="C202" s="43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 ht="15.75" customHeight="1">
      <c r="A203" s="1"/>
      <c r="B203" s="2"/>
      <c r="C203" s="43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 ht="15.75" customHeight="1">
      <c r="A204" s="1"/>
      <c r="B204" s="2"/>
      <c r="C204" s="43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 ht="15.75" customHeight="1">
      <c r="A205" s="1"/>
      <c r="B205" s="2"/>
      <c r="C205" s="43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 ht="15.75" customHeight="1">
      <c r="A206" s="1"/>
      <c r="B206" s="2"/>
      <c r="C206" s="43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 ht="15.75" customHeight="1">
      <c r="A207" s="1"/>
      <c r="B207" s="2"/>
      <c r="C207" s="43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 ht="15.75" customHeight="1">
      <c r="A208" s="1"/>
      <c r="B208" s="2"/>
      <c r="C208" s="43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 ht="15.75" customHeight="1">
      <c r="A209" s="1"/>
      <c r="B209" s="2"/>
      <c r="C209" s="43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 ht="15.75" customHeight="1">
      <c r="A210" s="1"/>
      <c r="B210" s="2"/>
      <c r="C210" s="43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 ht="15.75" customHeight="1">
      <c r="A211" s="1"/>
      <c r="B211" s="2"/>
      <c r="C211" s="4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 ht="15.75" customHeight="1">
      <c r="A212" s="1"/>
      <c r="B212" s="2"/>
      <c r="C212" s="43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 ht="15.75" customHeight="1">
      <c r="A213" s="1"/>
      <c r="B213" s="2"/>
      <c r="C213" s="43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 ht="15.75" customHeight="1">
      <c r="A214" s="1"/>
      <c r="B214" s="2"/>
      <c r="C214" s="43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 ht="15.75" customHeight="1">
      <c r="A215" s="1"/>
      <c r="B215" s="2"/>
      <c r="C215" s="43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 ht="15.75" customHeight="1">
      <c r="A216" s="1"/>
      <c r="B216" s="2"/>
      <c r="C216" s="43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 ht="15.75" customHeight="1">
      <c r="A217" s="1"/>
      <c r="B217" s="2"/>
      <c r="C217" s="43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 ht="15.75" customHeight="1">
      <c r="A218" s="1"/>
      <c r="B218" s="2"/>
      <c r="C218" s="43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 ht="15.75" customHeight="1">
      <c r="A219" s="1"/>
      <c r="B219" s="2"/>
      <c r="C219" s="43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 ht="15.75" customHeight="1">
      <c r="A220" s="1"/>
      <c r="B220" s="2"/>
      <c r="C220" s="43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 ht="15.75" customHeight="1">
      <c r="A221" s="1"/>
      <c r="B221" s="2"/>
      <c r="C221" s="43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 ht="15.75" customHeight="1">
      <c r="A222" s="1"/>
      <c r="B222" s="2"/>
      <c r="C222" s="43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 ht="15.75" customHeight="1">
      <c r="A223" s="1"/>
      <c r="B223" s="2"/>
      <c r="C223" s="43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 ht="15.75" customHeight="1">
      <c r="A224" s="1"/>
      <c r="B224" s="2"/>
      <c r="C224" s="43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 ht="15.75" customHeight="1">
      <c r="A225" s="1"/>
      <c r="B225" s="2"/>
      <c r="C225" s="43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 ht="15.75" customHeight="1">
      <c r="A226" s="1"/>
      <c r="B226" s="2"/>
      <c r="C226" s="43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 ht="15.75" customHeight="1">
      <c r="A227" s="1"/>
      <c r="B227" s="2"/>
      <c r="C227" s="4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 ht="15.75" customHeight="1">
      <c r="A228" s="1"/>
      <c r="B228" s="2"/>
      <c r="C228" s="43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 ht="15.75" customHeight="1">
      <c r="A229" s="1"/>
      <c r="B229" s="2"/>
      <c r="C229" s="43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 ht="15.75" customHeight="1">
      <c r="A230" s="1"/>
      <c r="B230" s="2"/>
      <c r="C230" s="43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 ht="15.75" customHeight="1">
      <c r="A231" s="1"/>
      <c r="B231" s="2"/>
      <c r="C231" s="43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 ht="15.75" customHeight="1">
      <c r="A232" s="1"/>
      <c r="B232" s="2"/>
      <c r="C232" s="43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 ht="15.75" customHeight="1">
      <c r="A233" s="1"/>
      <c r="B233" s="2"/>
      <c r="C233" s="43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 ht="15.75" customHeight="1">
      <c r="A234" s="1"/>
      <c r="B234" s="2"/>
      <c r="C234" s="43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 ht="15.75" customHeight="1">
      <c r="A235" s="1"/>
      <c r="B235" s="2"/>
      <c r="C235" s="43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 ht="15.75" customHeight="1">
      <c r="A236" s="1"/>
      <c r="B236" s="2"/>
      <c r="C236" s="43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 ht="15.75" customHeight="1">
      <c r="A237" s="1"/>
      <c r="B237" s="2"/>
      <c r="C237" s="43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 ht="15.75" customHeight="1">
      <c r="A238" s="1"/>
      <c r="B238" s="2"/>
      <c r="C238" s="43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 ht="15.75" customHeight="1">
      <c r="A239" s="1"/>
      <c r="B239" s="2"/>
      <c r="C239" s="43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 ht="15.75" customHeight="1">
      <c r="A240" s="1"/>
      <c r="B240" s="2"/>
      <c r="C240" s="43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 ht="15.75" customHeight="1">
      <c r="A241" s="1"/>
      <c r="B241" s="2"/>
      <c r="C241" s="43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 ht="15.75" customHeight="1">
      <c r="A242" s="1"/>
      <c r="B242" s="2"/>
      <c r="C242" s="43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 ht="15.75" customHeight="1">
      <c r="A243" s="1"/>
      <c r="B243" s="2"/>
      <c r="C243" s="43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 ht="15.75" customHeight="1">
      <c r="A244" s="1"/>
      <c r="B244" s="2"/>
      <c r="C244" s="43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 ht="15.75" customHeight="1">
      <c r="A245" s="1"/>
      <c r="B245" s="2"/>
      <c r="C245" s="43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 ht="15.75" customHeight="1">
      <c r="A246" s="1"/>
      <c r="B246" s="2"/>
      <c r="C246" s="43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 ht="15.75" customHeight="1">
      <c r="A247" s="1"/>
      <c r="B247" s="2"/>
      <c r="C247" s="43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 ht="15.75" customHeight="1">
      <c r="A248" s="1"/>
      <c r="B248" s="2"/>
      <c r="C248" s="43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 ht="15.75" customHeight="1">
      <c r="A249" s="1"/>
      <c r="B249" s="2"/>
      <c r="C249" s="43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 ht="15.75" customHeight="1">
      <c r="A250" s="1"/>
      <c r="B250" s="2"/>
      <c r="C250" s="43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 ht="15.75" customHeight="1">
      <c r="A251" s="1"/>
      <c r="B251" s="2"/>
      <c r="C251" s="43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 ht="15.75" customHeight="1">
      <c r="A252" s="1"/>
      <c r="B252" s="2"/>
      <c r="C252" s="43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 ht="15.75" customHeight="1">
      <c r="A253" s="1"/>
      <c r="B253" s="2"/>
      <c r="C253" s="43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 ht="15.75" customHeight="1">
      <c r="A254" s="1"/>
      <c r="B254" s="2"/>
      <c r="C254" s="43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 ht="15.75" customHeight="1">
      <c r="A255" s="1"/>
      <c r="B255" s="2"/>
      <c r="C255" s="43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 ht="15.75" customHeight="1">
      <c r="A256" s="1"/>
      <c r="B256" s="2"/>
      <c r="C256" s="43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 ht="15.75" customHeight="1">
      <c r="A257" s="1"/>
      <c r="B257" s="2"/>
      <c r="C257" s="43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 ht="15.75" customHeight="1">
      <c r="A258" s="1"/>
      <c r="B258" s="2"/>
      <c r="C258" s="43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 ht="15.75" customHeight="1">
      <c r="A259" s="1"/>
      <c r="B259" s="2"/>
      <c r="C259" s="43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 ht="15.75" customHeight="1">
      <c r="A260" s="1"/>
      <c r="B260" s="2"/>
      <c r="C260" s="43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 ht="15.75" customHeight="1">
      <c r="A261" s="1"/>
      <c r="B261" s="2"/>
      <c r="C261" s="43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 ht="15.75" customHeight="1">
      <c r="A262" s="1"/>
      <c r="B262" s="2"/>
      <c r="C262" s="43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 ht="15.75" customHeight="1">
      <c r="A263" s="1"/>
      <c r="B263" s="2"/>
      <c r="C263" s="43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 ht="15.75" customHeight="1">
      <c r="A264" s="1"/>
      <c r="B264" s="2"/>
      <c r="C264" s="43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 ht="15.75" customHeight="1">
      <c r="A265" s="1"/>
      <c r="B265" s="2"/>
      <c r="C265" s="43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 ht="15.75" customHeight="1">
      <c r="A266" s="1"/>
      <c r="B266" s="2"/>
      <c r="C266" s="43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 ht="15.75" customHeight="1">
      <c r="A267" s="1"/>
      <c r="B267" s="2"/>
      <c r="C267" s="43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 ht="15.75" customHeight="1">
      <c r="A268" s="1"/>
      <c r="B268" s="2"/>
      <c r="C268" s="43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 ht="15.75" customHeight="1">
      <c r="A269" s="1"/>
      <c r="B269" s="2"/>
      <c r="C269" s="43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 ht="15.75" customHeight="1">
      <c r="A270" s="1"/>
      <c r="B270" s="2"/>
      <c r="C270" s="43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 ht="15.75" customHeight="1">
      <c r="A271" s="1"/>
      <c r="B271" s="2"/>
      <c r="C271" s="43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 ht="15.75" customHeight="1">
      <c r="A272" s="1"/>
      <c r="B272" s="2"/>
      <c r="C272" s="43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 ht="15.75" customHeight="1">
      <c r="A273" s="1"/>
      <c r="B273" s="2"/>
      <c r="C273" s="4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 ht="15.75" customHeight="1">
      <c r="A274" s="1"/>
      <c r="B274" s="2"/>
      <c r="C274" s="43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 ht="15.75" customHeight="1">
      <c r="A275" s="1"/>
      <c r="B275" s="2"/>
      <c r="C275" s="43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 ht="15.75" customHeight="1">
      <c r="A276" s="1"/>
      <c r="B276" s="2"/>
      <c r="C276" s="43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 ht="15.75" customHeight="1">
      <c r="A277" s="1"/>
      <c r="B277" s="2"/>
      <c r="C277" s="43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 ht="15.75" customHeight="1">
      <c r="A278" s="1"/>
      <c r="B278" s="2"/>
      <c r="C278" s="43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 ht="15.75" customHeight="1">
      <c r="A279" s="1"/>
      <c r="B279" s="2"/>
      <c r="C279" s="43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 ht="15.75" customHeight="1">
      <c r="A280" s="1"/>
      <c r="B280" s="2"/>
      <c r="C280" s="43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 ht="15.75" customHeight="1">
      <c r="A281" s="1"/>
      <c r="B281" s="2"/>
      <c r="C281" s="43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 ht="15.75" customHeight="1">
      <c r="A282" s="1"/>
      <c r="B282" s="2"/>
      <c r="C282" s="43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 ht="15.75" customHeight="1">
      <c r="A283" s="1"/>
      <c r="B283" s="2"/>
      <c r="C283" s="43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 ht="15.75" customHeight="1">
      <c r="A284" s="1"/>
      <c r="B284" s="2"/>
      <c r="C284" s="43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 ht="15.75" customHeight="1">
      <c r="A285" s="1"/>
      <c r="B285" s="2"/>
      <c r="C285" s="43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 ht="15.75" customHeight="1">
      <c r="A286" s="1"/>
      <c r="B286" s="2"/>
      <c r="C286" s="43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 ht="15.75" customHeight="1">
      <c r="A287" s="1"/>
      <c r="B287" s="2"/>
      <c r="C287" s="43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 ht="15.75" customHeight="1">
      <c r="A288" s="1"/>
      <c r="B288" s="2"/>
      <c r="C288" s="43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 ht="15.75" customHeight="1">
      <c r="A289" s="1"/>
      <c r="B289" s="2"/>
      <c r="C289" s="4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 ht="15.75" customHeight="1">
      <c r="A290" s="1"/>
      <c r="B290" s="2"/>
      <c r="C290" s="43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 ht="15.75" customHeight="1">
      <c r="A291" s="1"/>
      <c r="B291" s="2"/>
      <c r="C291" s="43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 ht="15.75" customHeight="1">
      <c r="A292" s="1"/>
      <c r="B292" s="2"/>
      <c r="C292" s="43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 ht="15.75" customHeight="1">
      <c r="A293" s="1"/>
      <c r="B293" s="2"/>
      <c r="C293" s="43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 ht="15.75" customHeight="1">
      <c r="A294" s="1"/>
      <c r="B294" s="2"/>
      <c r="C294" s="43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 ht="15.75" customHeight="1">
      <c r="A295" s="1"/>
      <c r="B295" s="2"/>
      <c r="C295" s="43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 ht="15.75" customHeight="1">
      <c r="A296" s="1"/>
      <c r="B296" s="2"/>
      <c r="C296" s="43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 ht="15.75" customHeight="1">
      <c r="A297" s="1"/>
      <c r="B297" s="2"/>
      <c r="C297" s="43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 ht="15.75" customHeight="1">
      <c r="A298" s="1"/>
      <c r="B298" s="2"/>
      <c r="C298" s="43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 ht="15.75" customHeight="1">
      <c r="A299" s="1"/>
      <c r="B299" s="2"/>
      <c r="C299" s="43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 ht="15.75" customHeight="1">
      <c r="A300" s="1"/>
      <c r="B300" s="2"/>
      <c r="C300" s="43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 ht="15.75" customHeight="1">
      <c r="A301" s="1"/>
      <c r="B301" s="2"/>
      <c r="C301" s="43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 ht="15.75" customHeight="1">
      <c r="A302" s="1"/>
      <c r="B302" s="2"/>
      <c r="C302" s="43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 ht="15.75" customHeight="1">
      <c r="A303" s="1"/>
      <c r="B303" s="2"/>
      <c r="C303" s="43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 ht="15.75" customHeight="1">
      <c r="A304" s="1"/>
      <c r="B304" s="2"/>
      <c r="C304" s="43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 ht="15.75" customHeight="1">
      <c r="A305" s="1"/>
      <c r="B305" s="2"/>
      <c r="C305" s="43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 ht="15.75" customHeight="1">
      <c r="A306" s="1"/>
      <c r="B306" s="2"/>
      <c r="C306" s="43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 ht="15.75" customHeight="1">
      <c r="A307" s="1"/>
      <c r="B307" s="2"/>
      <c r="C307" s="43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 ht="15.75" customHeight="1">
      <c r="A308" s="1"/>
      <c r="B308" s="2"/>
      <c r="C308" s="43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 ht="15.75" customHeight="1">
      <c r="A309" s="1"/>
      <c r="B309" s="2"/>
      <c r="C309" s="43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 ht="15.75" customHeight="1">
      <c r="A310" s="1"/>
      <c r="B310" s="2"/>
      <c r="C310" s="43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 ht="15.75" customHeight="1">
      <c r="A311" s="1"/>
      <c r="B311" s="2"/>
      <c r="C311" s="43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 ht="15.75" customHeight="1">
      <c r="A312" s="1"/>
      <c r="B312" s="2"/>
      <c r="C312" s="43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 ht="15.75" customHeight="1">
      <c r="A313" s="1"/>
      <c r="B313" s="2"/>
      <c r="C313" s="43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 ht="15.75" customHeight="1">
      <c r="A314" s="1"/>
      <c r="B314" s="2"/>
      <c r="C314" s="43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 ht="15.75" customHeight="1">
      <c r="A315" s="1"/>
      <c r="B315" s="2"/>
      <c r="C315" s="43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 ht="15.75" customHeight="1">
      <c r="A316" s="1"/>
      <c r="B316" s="2"/>
      <c r="C316" s="4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 ht="15.75" customHeight="1">
      <c r="A317" s="1"/>
      <c r="B317" s="2"/>
      <c r="C317" s="43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 ht="15.75" customHeight="1">
      <c r="A318" s="1"/>
      <c r="B318" s="2"/>
      <c r="C318" s="4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 ht="15.75" customHeight="1">
      <c r="A319" s="1"/>
      <c r="B319" s="2"/>
      <c r="C319" s="43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 ht="15.75" customHeight="1">
      <c r="A320" s="1"/>
      <c r="B320" s="2"/>
      <c r="C320" s="43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 ht="15.75" customHeight="1">
      <c r="A321" s="1"/>
      <c r="B321" s="2"/>
      <c r="C321" s="43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 ht="15.75" customHeight="1">
      <c r="A322" s="1"/>
      <c r="B322" s="2"/>
      <c r="C322" s="43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 ht="15.75" customHeight="1">
      <c r="A323" s="1"/>
      <c r="B323" s="2"/>
      <c r="C323" s="43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 ht="15.75" customHeight="1">
      <c r="A324" s="1"/>
      <c r="B324" s="2"/>
      <c r="C324" s="43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 ht="15.75" customHeight="1">
      <c r="A325" s="1"/>
      <c r="B325" s="2"/>
      <c r="C325" s="43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 ht="15.75" customHeight="1">
      <c r="A326" s="1"/>
      <c r="B326" s="2"/>
      <c r="C326" s="43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 ht="15.75" customHeight="1">
      <c r="A327" s="1"/>
      <c r="B327" s="2"/>
      <c r="C327" s="43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 ht="15.75" customHeight="1">
      <c r="A328" s="1"/>
      <c r="B328" s="2"/>
      <c r="C328" s="43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 ht="15.75" customHeight="1">
      <c r="A329" s="1"/>
      <c r="B329" s="2"/>
      <c r="C329" s="43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 ht="15.75" customHeight="1">
      <c r="A330" s="1"/>
      <c r="B330" s="2"/>
      <c r="C330" s="43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 ht="15.75" customHeight="1">
      <c r="A331" s="1"/>
      <c r="B331" s="2"/>
      <c r="C331" s="43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 ht="15.75" customHeight="1">
      <c r="A332" s="1"/>
      <c r="B332" s="2"/>
      <c r="C332" s="43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 ht="15.75" customHeight="1">
      <c r="A333" s="1"/>
      <c r="B333" s="2"/>
      <c r="C333" s="43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 ht="15.75" customHeight="1">
      <c r="A334" s="1"/>
      <c r="B334" s="2"/>
      <c r="C334" s="43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 ht="15.75" customHeight="1">
      <c r="A335" s="1"/>
      <c r="B335" s="2"/>
      <c r="C335" s="4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 ht="15.75" customHeight="1">
      <c r="A336" s="1"/>
      <c r="B336" s="2"/>
      <c r="C336" s="43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 ht="15.75" customHeight="1">
      <c r="A337" s="1"/>
      <c r="B337" s="2"/>
      <c r="C337" s="43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 ht="15.75" customHeight="1">
      <c r="A338" s="1"/>
      <c r="B338" s="2"/>
      <c r="C338" s="43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 ht="15.75" customHeight="1">
      <c r="A339" s="1"/>
      <c r="B339" s="2"/>
      <c r="C339" s="43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 ht="15.75" customHeight="1">
      <c r="A340" s="1"/>
      <c r="B340" s="2"/>
      <c r="C340" s="43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 ht="15.75" customHeight="1">
      <c r="A341" s="1"/>
      <c r="B341" s="2"/>
      <c r="C341" s="4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 ht="15.75" customHeight="1">
      <c r="A342" s="1"/>
      <c r="B342" s="2"/>
      <c r="C342" s="43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 ht="15.75" customHeight="1">
      <c r="A343" s="1"/>
      <c r="B343" s="2"/>
      <c r="C343" s="43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 ht="15.75" customHeight="1">
      <c r="A344" s="1"/>
      <c r="B344" s="2"/>
      <c r="C344" s="43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 ht="15.75" customHeight="1">
      <c r="A345" s="1"/>
      <c r="B345" s="2"/>
      <c r="C345" s="43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 ht="15.75" customHeight="1">
      <c r="A346" s="1"/>
      <c r="B346" s="2"/>
      <c r="C346" s="43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 ht="15.75" customHeight="1">
      <c r="A347" s="1"/>
      <c r="B347" s="2"/>
      <c r="C347" s="43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 ht="15.75" customHeight="1">
      <c r="A348" s="1"/>
      <c r="B348" s="2"/>
      <c r="C348" s="43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 ht="15.75" customHeight="1">
      <c r="A349" s="1"/>
      <c r="B349" s="2"/>
      <c r="C349" s="43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 ht="15.75" customHeight="1">
      <c r="A350" s="1"/>
      <c r="B350" s="2"/>
      <c r="C350" s="43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 ht="15.75" customHeight="1">
      <c r="A351" s="1"/>
      <c r="B351" s="2"/>
      <c r="C351" s="4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 ht="15.75" customHeight="1">
      <c r="A352" s="1"/>
      <c r="B352" s="2"/>
      <c r="C352" s="43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 ht="15.75" customHeight="1">
      <c r="A353" s="1"/>
      <c r="B353" s="2"/>
      <c r="C353" s="43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 ht="15.75" customHeight="1">
      <c r="A354" s="1"/>
      <c r="B354" s="2"/>
      <c r="C354" s="43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 ht="15.75" customHeight="1">
      <c r="A355" s="1"/>
      <c r="B355" s="2"/>
      <c r="C355" s="43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 ht="15.75" customHeight="1">
      <c r="A356" s="1"/>
      <c r="B356" s="2"/>
      <c r="C356" s="43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 ht="15.75" customHeight="1">
      <c r="A357" s="1"/>
      <c r="B357" s="2"/>
      <c r="C357" s="43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 ht="15.75" customHeight="1">
      <c r="A358" s="1"/>
      <c r="B358" s="2"/>
      <c r="C358" s="43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 ht="15.75" customHeight="1">
      <c r="A359" s="1"/>
      <c r="B359" s="2"/>
      <c r="C359" s="43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 ht="15.75" customHeight="1">
      <c r="A360" s="1"/>
      <c r="B360" s="2"/>
      <c r="C360" s="43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 ht="15.75" customHeight="1">
      <c r="A361" s="1"/>
      <c r="B361" s="2"/>
      <c r="C361" s="43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 ht="15.75" customHeight="1">
      <c r="A362" s="1"/>
      <c r="B362" s="2"/>
      <c r="C362" s="43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 ht="15.75" customHeight="1">
      <c r="A363" s="1"/>
      <c r="B363" s="2"/>
      <c r="C363" s="43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  <row r="364" spans="1:36" ht="15.75" customHeight="1">
      <c r="A364" s="1"/>
      <c r="B364" s="2"/>
      <c r="C364" s="43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H364" s="47"/>
      <c r="AI364" s="47"/>
      <c r="AJ364" s="47"/>
    </row>
    <row r="365" spans="1:36" ht="15.75" customHeight="1">
      <c r="A365" s="1"/>
      <c r="B365" s="2"/>
      <c r="C365" s="43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</row>
    <row r="366" spans="1:36" ht="15.75" customHeight="1">
      <c r="A366" s="1"/>
      <c r="B366" s="2"/>
      <c r="C366" s="43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7"/>
      <c r="AI366" s="47"/>
      <c r="AJ366" s="47"/>
    </row>
    <row r="367" spans="1:36" ht="15.75" customHeight="1">
      <c r="A367" s="1"/>
      <c r="B367" s="2"/>
      <c r="C367" s="43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</row>
    <row r="368" spans="1:36" ht="15.75" customHeight="1">
      <c r="A368" s="1"/>
      <c r="B368" s="2"/>
      <c r="C368" s="43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</row>
    <row r="369" spans="1:36" ht="15.75" customHeight="1">
      <c r="A369" s="1"/>
      <c r="B369" s="2"/>
      <c r="C369" s="43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</row>
    <row r="370" spans="1:36" ht="15.75" customHeight="1">
      <c r="A370" s="1"/>
      <c r="B370" s="2"/>
      <c r="C370" s="43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</row>
    <row r="371" spans="1:36" ht="15.75" customHeight="1">
      <c r="A371" s="1"/>
      <c r="B371" s="2"/>
      <c r="C371" s="43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</row>
    <row r="372" spans="1:36" ht="15.75" customHeight="1">
      <c r="A372" s="1"/>
      <c r="B372" s="2"/>
      <c r="C372" s="43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</row>
    <row r="373" spans="1:36" ht="15.75" customHeight="1">
      <c r="A373" s="1"/>
      <c r="B373" s="2"/>
      <c r="C373" s="43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</row>
    <row r="374" spans="1:36" ht="15.75" customHeight="1">
      <c r="A374" s="1"/>
      <c r="B374" s="2"/>
      <c r="C374" s="43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</row>
    <row r="375" spans="1:36" ht="15.75" customHeight="1">
      <c r="A375" s="1"/>
      <c r="B375" s="2"/>
      <c r="C375" s="43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</row>
    <row r="376" spans="1:36" ht="15.75" customHeight="1">
      <c r="A376" s="1"/>
      <c r="B376" s="2"/>
      <c r="C376" s="43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</row>
    <row r="377" spans="1:36" ht="15.75" customHeight="1">
      <c r="A377" s="1"/>
      <c r="B377" s="2"/>
      <c r="C377" s="43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</row>
    <row r="378" spans="1:36" ht="15.75" customHeight="1">
      <c r="A378" s="1"/>
      <c r="B378" s="2"/>
      <c r="C378" s="43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</row>
    <row r="379" spans="1:36" ht="15.75" customHeight="1">
      <c r="A379" s="1"/>
      <c r="B379" s="2"/>
      <c r="C379" s="43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</row>
    <row r="380" spans="1:36" ht="15.75" customHeight="1">
      <c r="A380" s="1"/>
      <c r="B380" s="2"/>
      <c r="C380" s="43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</row>
    <row r="381" spans="1:36" ht="15.75" customHeight="1">
      <c r="A381" s="1"/>
      <c r="B381" s="2"/>
      <c r="C381" s="43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</row>
    <row r="382" spans="1:36" ht="15.75" customHeight="1">
      <c r="A382" s="1"/>
      <c r="B382" s="2"/>
      <c r="C382" s="43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</row>
    <row r="383" spans="1:36" ht="15.75" customHeight="1">
      <c r="A383" s="1"/>
      <c r="B383" s="2"/>
      <c r="C383" s="43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</row>
    <row r="384" spans="1:36" ht="15.75" customHeight="1">
      <c r="A384" s="1"/>
      <c r="B384" s="2"/>
      <c r="C384" s="43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</row>
    <row r="385" spans="1:36" ht="15.75" customHeight="1">
      <c r="A385" s="1"/>
      <c r="B385" s="2"/>
      <c r="C385" s="43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</row>
    <row r="386" spans="1:36" ht="15.75" customHeight="1">
      <c r="A386" s="1"/>
      <c r="B386" s="2"/>
      <c r="C386" s="43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</row>
    <row r="387" spans="1:36" ht="15.75" customHeight="1">
      <c r="A387" s="1"/>
      <c r="B387" s="2"/>
      <c r="C387" s="43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H387" s="47"/>
      <c r="AI387" s="47"/>
      <c r="AJ387" s="47"/>
    </row>
    <row r="388" spans="1:36" ht="15.75" customHeight="1">
      <c r="A388" s="1"/>
      <c r="B388" s="2"/>
      <c r="C388" s="43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</row>
    <row r="389" spans="1:36" ht="15.75" customHeight="1">
      <c r="A389" s="1"/>
      <c r="B389" s="2"/>
      <c r="C389" s="43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</row>
    <row r="390" spans="1:36" ht="15.75" customHeight="1">
      <c r="A390" s="1"/>
      <c r="B390" s="2"/>
      <c r="C390" s="43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H390" s="47"/>
      <c r="AI390" s="47"/>
      <c r="AJ390" s="47"/>
    </row>
    <row r="391" spans="1:36" ht="15.75" customHeight="1">
      <c r="A391" s="1"/>
      <c r="B391" s="2"/>
      <c r="C391" s="43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</row>
    <row r="392" spans="1:36" ht="15.75" customHeight="1">
      <c r="A392" s="1"/>
      <c r="B392" s="2"/>
      <c r="C392" s="43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</row>
    <row r="393" spans="1:36" ht="15.75" customHeight="1">
      <c r="A393" s="1"/>
      <c r="B393" s="2"/>
      <c r="C393" s="43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</row>
    <row r="394" spans="1:36" ht="15.75" customHeight="1">
      <c r="A394" s="1"/>
      <c r="B394" s="2"/>
      <c r="C394" s="43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</row>
    <row r="395" spans="1:36" ht="15.75" customHeight="1">
      <c r="A395" s="1"/>
      <c r="B395" s="2"/>
      <c r="C395" s="43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</row>
    <row r="396" spans="1:36" ht="15.75" customHeight="1">
      <c r="A396" s="1"/>
      <c r="B396" s="2"/>
      <c r="C396" s="43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</row>
    <row r="397" spans="1:36" ht="15.75" customHeight="1">
      <c r="A397" s="1"/>
      <c r="B397" s="2"/>
      <c r="C397" s="43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</row>
    <row r="398" spans="1:36" ht="15.75" customHeight="1">
      <c r="A398" s="1"/>
      <c r="B398" s="2"/>
      <c r="C398" s="43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</row>
    <row r="399" spans="1:36" ht="15.75" customHeight="1">
      <c r="A399" s="1"/>
      <c r="B399" s="2"/>
      <c r="C399" s="43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</row>
    <row r="400" spans="1:36" ht="15.75" customHeight="1">
      <c r="A400" s="1"/>
      <c r="B400" s="2"/>
      <c r="C400" s="43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</row>
    <row r="401" spans="1:36" ht="15.75" customHeight="1">
      <c r="A401" s="1"/>
      <c r="B401" s="2"/>
      <c r="C401" s="43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</row>
    <row r="402" spans="1:36" ht="15.75" customHeight="1">
      <c r="A402" s="1"/>
      <c r="B402" s="2"/>
      <c r="C402" s="43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</row>
    <row r="403" spans="1:36" ht="15.75" customHeight="1">
      <c r="A403" s="1"/>
      <c r="B403" s="2"/>
      <c r="C403" s="43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</row>
    <row r="404" spans="1:36" ht="15.75" customHeight="1">
      <c r="A404" s="1"/>
      <c r="B404" s="2"/>
      <c r="C404" s="43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</row>
    <row r="405" spans="1:36" ht="15.75" customHeight="1">
      <c r="A405" s="1"/>
      <c r="B405" s="2"/>
      <c r="C405" s="43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</row>
    <row r="406" spans="1:36" ht="15.75" customHeight="1">
      <c r="A406" s="1"/>
      <c r="B406" s="2"/>
      <c r="C406" s="43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</row>
    <row r="407" spans="1:36" ht="15.75" customHeight="1">
      <c r="A407" s="1"/>
      <c r="B407" s="2"/>
      <c r="C407" s="43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</row>
    <row r="408" spans="1:36" ht="15.75" customHeight="1">
      <c r="A408" s="1"/>
      <c r="B408" s="2"/>
      <c r="C408" s="43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</row>
    <row r="409" spans="1:36" ht="15.75" customHeight="1">
      <c r="A409" s="1"/>
      <c r="B409" s="2"/>
      <c r="C409" s="43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</row>
    <row r="410" spans="1:36" ht="15.75" customHeight="1">
      <c r="A410" s="1"/>
      <c r="B410" s="2"/>
      <c r="C410" s="43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</row>
    <row r="411" spans="1:36" ht="15.75" customHeight="1">
      <c r="A411" s="1"/>
      <c r="B411" s="2"/>
      <c r="C411" s="43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</row>
    <row r="412" spans="1:36" ht="15.75" customHeight="1">
      <c r="A412" s="1"/>
      <c r="B412" s="2"/>
      <c r="C412" s="43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</row>
    <row r="413" spans="1:36" ht="15.75" customHeight="1">
      <c r="A413" s="1"/>
      <c r="B413" s="2"/>
      <c r="C413" s="43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</row>
    <row r="414" spans="1:36" ht="15.75" customHeight="1">
      <c r="A414" s="1"/>
      <c r="B414" s="2"/>
      <c r="C414" s="43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</row>
    <row r="415" spans="1:36" ht="15.75" customHeight="1">
      <c r="A415" s="1"/>
      <c r="B415" s="2"/>
      <c r="C415" s="43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</row>
    <row r="416" spans="1:36" ht="15.75" customHeight="1">
      <c r="A416" s="1"/>
      <c r="B416" s="2"/>
      <c r="C416" s="43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</row>
    <row r="417" spans="1:36" ht="15.75" customHeight="1">
      <c r="A417" s="1"/>
      <c r="B417" s="2"/>
      <c r="C417" s="43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</row>
    <row r="418" spans="1:36" ht="15.75" customHeight="1">
      <c r="A418" s="1"/>
      <c r="B418" s="2"/>
      <c r="C418" s="43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</row>
    <row r="419" spans="1:36" ht="15.75" customHeight="1">
      <c r="A419" s="1"/>
      <c r="B419" s="2"/>
      <c r="C419" s="43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</row>
    <row r="420" spans="1:36" ht="15.75" customHeight="1">
      <c r="A420" s="1"/>
      <c r="B420" s="2"/>
      <c r="C420" s="43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</row>
    <row r="421" spans="1:36" ht="15.75" customHeight="1">
      <c r="A421" s="1"/>
      <c r="B421" s="2"/>
      <c r="C421" s="43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</row>
    <row r="422" spans="1:36" ht="15.75" customHeight="1">
      <c r="A422" s="1"/>
      <c r="B422" s="2"/>
      <c r="C422" s="43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</row>
    <row r="423" spans="1:36" ht="15.75" customHeight="1">
      <c r="A423" s="1"/>
      <c r="B423" s="2"/>
      <c r="C423" s="43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</row>
    <row r="424" spans="1:36" ht="15.75" customHeight="1">
      <c r="A424" s="1"/>
      <c r="B424" s="2"/>
      <c r="C424" s="43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</row>
    <row r="425" spans="1:36" ht="15.75" customHeight="1">
      <c r="A425" s="1"/>
      <c r="B425" s="2"/>
      <c r="C425" s="43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</row>
    <row r="426" spans="1:36" ht="15.75" customHeight="1">
      <c r="A426" s="1"/>
      <c r="B426" s="2"/>
      <c r="C426" s="43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</row>
    <row r="427" spans="1:36" ht="15.75" customHeight="1">
      <c r="A427" s="1"/>
      <c r="B427" s="2"/>
      <c r="C427" s="43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</row>
    <row r="428" spans="1:36" ht="15.75" customHeight="1">
      <c r="A428" s="1"/>
      <c r="B428" s="2"/>
      <c r="C428" s="43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</row>
    <row r="429" spans="1:36" ht="15.75" customHeight="1">
      <c r="A429" s="1"/>
      <c r="B429" s="2"/>
      <c r="C429" s="43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</row>
    <row r="430" spans="1:36" ht="15.75" customHeight="1">
      <c r="A430" s="1"/>
      <c r="B430" s="2"/>
      <c r="C430" s="43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</row>
    <row r="431" spans="1:36" ht="15.75" customHeight="1">
      <c r="A431" s="1"/>
      <c r="B431" s="2"/>
      <c r="C431" s="43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</row>
    <row r="432" spans="1:36" ht="15.75" customHeight="1">
      <c r="A432" s="1"/>
      <c r="B432" s="2"/>
      <c r="C432" s="43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</row>
    <row r="433" spans="1:36" ht="15.75" customHeight="1">
      <c r="A433" s="1"/>
      <c r="B433" s="2"/>
      <c r="C433" s="43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</row>
    <row r="434" spans="1:36" ht="15.75" customHeight="1">
      <c r="A434" s="1"/>
      <c r="B434" s="2"/>
      <c r="C434" s="43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</row>
    <row r="435" spans="1:36" ht="15.75" customHeight="1">
      <c r="A435" s="1"/>
      <c r="B435" s="2"/>
      <c r="C435" s="43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</row>
    <row r="436" spans="1:36" ht="15.75" customHeight="1">
      <c r="A436" s="1"/>
      <c r="B436" s="2"/>
      <c r="C436" s="43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</row>
    <row r="437" spans="1:36" ht="15.75" customHeight="1">
      <c r="A437" s="1"/>
      <c r="B437" s="2"/>
      <c r="C437" s="43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</row>
    <row r="438" spans="1:36" ht="15.75" customHeight="1">
      <c r="A438" s="1"/>
      <c r="B438" s="2"/>
      <c r="C438" s="43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</row>
    <row r="439" spans="1:36" ht="15.75" customHeight="1">
      <c r="A439" s="1"/>
      <c r="B439" s="2"/>
      <c r="C439" s="43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</row>
    <row r="440" spans="1:36" ht="15.75" customHeight="1">
      <c r="A440" s="1"/>
      <c r="B440" s="2"/>
      <c r="C440" s="43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</row>
    <row r="441" spans="1:36" ht="15.75" customHeight="1">
      <c r="A441" s="1"/>
      <c r="B441" s="2"/>
      <c r="C441" s="43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</row>
    <row r="442" spans="1:36" ht="15.75" customHeight="1">
      <c r="A442" s="1"/>
      <c r="B442" s="2"/>
      <c r="C442" s="43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</row>
    <row r="443" spans="1:36" ht="15.75" customHeight="1">
      <c r="A443" s="1"/>
      <c r="B443" s="2"/>
      <c r="C443" s="43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</row>
    <row r="444" spans="1:36" ht="15.75" customHeight="1">
      <c r="A444" s="1"/>
      <c r="B444" s="2"/>
      <c r="C444" s="43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</row>
    <row r="445" spans="1:36" ht="15.75" customHeight="1">
      <c r="A445" s="1"/>
      <c r="B445" s="2"/>
      <c r="C445" s="43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</row>
    <row r="446" spans="1:36" ht="15.75" customHeight="1">
      <c r="A446" s="1"/>
      <c r="B446" s="2"/>
      <c r="C446" s="43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</row>
    <row r="447" spans="1:36" ht="15.75" customHeight="1">
      <c r="A447" s="1"/>
      <c r="B447" s="2"/>
      <c r="C447" s="43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</row>
    <row r="448" spans="1:36" ht="15.75" customHeight="1">
      <c r="A448" s="1"/>
      <c r="B448" s="2"/>
      <c r="C448" s="43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</row>
    <row r="449" spans="1:36" ht="15.75" customHeight="1">
      <c r="A449" s="1"/>
      <c r="B449" s="2"/>
      <c r="C449" s="43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</row>
    <row r="450" spans="1:36" ht="15.75" customHeight="1">
      <c r="A450" s="1"/>
      <c r="B450" s="2"/>
      <c r="C450" s="43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</row>
    <row r="451" spans="1:36" ht="15.75" customHeight="1">
      <c r="A451" s="1"/>
      <c r="B451" s="2"/>
      <c r="C451" s="43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</row>
    <row r="452" spans="1:36" ht="15.75" customHeight="1">
      <c r="A452" s="1"/>
      <c r="B452" s="2"/>
      <c r="C452" s="43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</row>
    <row r="453" spans="1:36" ht="15.75" customHeight="1">
      <c r="A453" s="1"/>
      <c r="B453" s="2"/>
      <c r="C453" s="43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</row>
    <row r="454" spans="1:36" ht="15.75" customHeight="1">
      <c r="A454" s="1"/>
      <c r="B454" s="2"/>
      <c r="C454" s="43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</row>
    <row r="455" spans="1:36" ht="15.75" customHeight="1">
      <c r="A455" s="1"/>
      <c r="B455" s="2"/>
      <c r="C455" s="43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</row>
    <row r="456" spans="1:36" ht="15.75" customHeight="1">
      <c r="A456" s="1"/>
      <c r="B456" s="2"/>
      <c r="C456" s="43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</row>
    <row r="457" spans="1:36" ht="15.75" customHeight="1">
      <c r="A457" s="1"/>
      <c r="B457" s="2"/>
      <c r="C457" s="43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</row>
    <row r="458" spans="1:36" ht="15.75" customHeight="1">
      <c r="A458" s="1"/>
      <c r="B458" s="2"/>
      <c r="C458" s="43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</row>
    <row r="459" spans="1:36" ht="15.75" customHeight="1">
      <c r="A459" s="1"/>
      <c r="B459" s="2"/>
      <c r="C459" s="43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</row>
    <row r="460" spans="1:36" ht="15.75" customHeight="1">
      <c r="A460" s="1"/>
      <c r="B460" s="2"/>
      <c r="C460" s="43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</row>
    <row r="461" spans="1:36" ht="15.75" customHeight="1">
      <c r="A461" s="1"/>
      <c r="B461" s="2"/>
      <c r="C461" s="43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</row>
    <row r="462" spans="1:36" ht="15.75" customHeight="1">
      <c r="A462" s="1"/>
      <c r="B462" s="2"/>
      <c r="C462" s="43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</row>
    <row r="463" spans="1:36" ht="15.75" customHeight="1">
      <c r="A463" s="1"/>
      <c r="B463" s="2"/>
      <c r="C463" s="43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</row>
    <row r="464" spans="1:36" ht="15.75" customHeight="1">
      <c r="A464" s="1"/>
      <c r="B464" s="2"/>
      <c r="C464" s="43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</row>
    <row r="465" spans="1:36" ht="15.75" customHeight="1">
      <c r="A465" s="1"/>
      <c r="B465" s="2"/>
      <c r="C465" s="43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</row>
    <row r="466" spans="1:36" ht="15.75" customHeight="1">
      <c r="A466" s="1"/>
      <c r="B466" s="2"/>
      <c r="C466" s="43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</row>
    <row r="467" spans="1:36" ht="15.75" customHeight="1">
      <c r="A467" s="1"/>
      <c r="B467" s="2"/>
      <c r="C467" s="43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</row>
    <row r="468" spans="1:36" ht="15.75" customHeight="1">
      <c r="A468" s="1"/>
      <c r="B468" s="2"/>
      <c r="C468" s="43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</row>
    <row r="469" spans="1:36" ht="15.75" customHeight="1">
      <c r="A469" s="1"/>
      <c r="B469" s="2"/>
      <c r="C469" s="43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</row>
    <row r="470" spans="1:36" ht="15.75" customHeight="1">
      <c r="A470" s="1"/>
      <c r="B470" s="2"/>
      <c r="C470" s="43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</row>
    <row r="471" spans="1:36" ht="15.75" customHeight="1">
      <c r="A471" s="1"/>
      <c r="B471" s="2"/>
      <c r="C471" s="43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</row>
    <row r="472" spans="1:36" ht="15.75" customHeight="1">
      <c r="A472" s="1"/>
      <c r="B472" s="2"/>
      <c r="C472" s="43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</row>
    <row r="473" spans="1:36" ht="15.75" customHeight="1">
      <c r="A473" s="1"/>
      <c r="B473" s="2"/>
      <c r="C473" s="43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</row>
    <row r="474" spans="1:36" ht="15.75" customHeight="1">
      <c r="A474" s="1"/>
      <c r="B474" s="2"/>
      <c r="C474" s="43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H474" s="47"/>
      <c r="AI474" s="47"/>
      <c r="AJ474" s="47"/>
    </row>
    <row r="475" spans="1:36" ht="15.75" customHeight="1">
      <c r="A475" s="1"/>
      <c r="B475" s="2"/>
      <c r="C475" s="43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</row>
    <row r="476" spans="1:36" ht="15.75" customHeight="1">
      <c r="A476" s="1"/>
      <c r="B476" s="2"/>
      <c r="C476" s="43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</row>
    <row r="477" spans="1:36" ht="15.75" customHeight="1">
      <c r="A477" s="1"/>
      <c r="B477" s="2"/>
      <c r="C477" s="43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</row>
    <row r="478" spans="1:36" ht="15.75" customHeight="1">
      <c r="A478" s="1"/>
      <c r="B478" s="2"/>
      <c r="C478" s="43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</row>
    <row r="479" spans="1:36" ht="15.75" customHeight="1">
      <c r="A479" s="1"/>
      <c r="B479" s="2"/>
      <c r="C479" s="43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</row>
    <row r="480" spans="1:36" ht="15.75" customHeight="1">
      <c r="A480" s="1"/>
      <c r="B480" s="2"/>
      <c r="C480" s="43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</row>
    <row r="481" spans="1:36" ht="15.75" customHeight="1">
      <c r="A481" s="1"/>
      <c r="B481" s="2"/>
      <c r="C481" s="43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</row>
    <row r="482" spans="1:36" ht="15.75" customHeight="1">
      <c r="A482" s="1"/>
      <c r="B482" s="2"/>
      <c r="C482" s="43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</row>
    <row r="483" spans="1:36" ht="15.75" customHeight="1">
      <c r="A483" s="1"/>
      <c r="B483" s="2"/>
      <c r="C483" s="43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</row>
    <row r="484" spans="1:36" ht="15.75" customHeight="1">
      <c r="A484" s="1"/>
      <c r="B484" s="2"/>
      <c r="C484" s="43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</row>
    <row r="485" spans="1:36" ht="15.75" customHeight="1">
      <c r="A485" s="1"/>
      <c r="B485" s="2"/>
      <c r="C485" s="43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</row>
    <row r="486" spans="1:36" ht="15.75" customHeight="1">
      <c r="A486" s="1"/>
      <c r="B486" s="2"/>
      <c r="C486" s="43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</row>
    <row r="487" spans="1:36" ht="15.75" customHeight="1">
      <c r="A487" s="1"/>
      <c r="B487" s="2"/>
      <c r="C487" s="43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</row>
    <row r="488" spans="1:36" ht="15.75" customHeight="1">
      <c r="A488" s="1"/>
      <c r="B488" s="2"/>
      <c r="C488" s="43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</row>
    <row r="489" spans="1:36" ht="15.75" customHeight="1">
      <c r="A489" s="1"/>
      <c r="B489" s="2"/>
      <c r="C489" s="43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</row>
    <row r="490" spans="1:36" ht="15.75" customHeight="1">
      <c r="A490" s="1"/>
      <c r="B490" s="2"/>
      <c r="C490" s="43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</row>
    <row r="491" spans="1:36" ht="15.75" customHeight="1">
      <c r="A491" s="1"/>
      <c r="B491" s="2"/>
      <c r="C491" s="43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</row>
    <row r="492" spans="1:36" ht="15.75" customHeight="1">
      <c r="A492" s="1"/>
      <c r="B492" s="2"/>
      <c r="C492" s="43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</row>
    <row r="493" spans="1:36" ht="15.75" customHeight="1">
      <c r="A493" s="1"/>
      <c r="B493" s="2"/>
      <c r="C493" s="43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</row>
    <row r="494" spans="1:36" ht="15.75" customHeight="1">
      <c r="A494" s="1"/>
      <c r="B494" s="2"/>
      <c r="C494" s="43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</row>
    <row r="495" spans="1:36" ht="15.75" customHeight="1">
      <c r="A495" s="1"/>
      <c r="B495" s="2"/>
      <c r="C495" s="43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</row>
    <row r="496" spans="1:36" ht="15.75" customHeight="1">
      <c r="A496" s="1"/>
      <c r="B496" s="2"/>
      <c r="C496" s="43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</row>
    <row r="497" spans="1:36" ht="15.75" customHeight="1">
      <c r="A497" s="1"/>
      <c r="B497" s="2"/>
      <c r="C497" s="43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</row>
    <row r="498" spans="1:36" ht="15.75" customHeight="1">
      <c r="A498" s="1"/>
      <c r="B498" s="2"/>
      <c r="C498" s="43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H498" s="47"/>
      <c r="AI498" s="47"/>
      <c r="AJ498" s="47"/>
    </row>
    <row r="499" spans="1:36" ht="15.75" customHeight="1">
      <c r="A499" s="1"/>
      <c r="B499" s="2"/>
      <c r="C499" s="43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</row>
    <row r="500" spans="1:36" ht="15.75" customHeight="1">
      <c r="A500" s="1"/>
      <c r="B500" s="2"/>
      <c r="C500" s="43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</row>
    <row r="501" spans="1:36" ht="15.75" customHeight="1">
      <c r="A501" s="1"/>
      <c r="B501" s="2"/>
      <c r="C501" s="43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</row>
    <row r="502" spans="1:36" ht="15.75" customHeight="1">
      <c r="A502" s="1"/>
      <c r="B502" s="2"/>
      <c r="C502" s="43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</row>
    <row r="503" spans="1:36" ht="15.75" customHeight="1">
      <c r="A503" s="1"/>
      <c r="B503" s="2"/>
      <c r="C503" s="43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</row>
    <row r="504" spans="1:36" ht="15.75" customHeight="1">
      <c r="A504" s="1"/>
      <c r="B504" s="2"/>
      <c r="C504" s="43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</row>
    <row r="505" spans="1:36" ht="15.75" customHeight="1">
      <c r="A505" s="1"/>
      <c r="B505" s="2"/>
      <c r="C505" s="43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</row>
    <row r="506" spans="1:36" ht="15.75" customHeight="1">
      <c r="A506" s="1"/>
      <c r="B506" s="2"/>
      <c r="C506" s="43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</row>
    <row r="507" spans="1:36" ht="15.75" customHeight="1">
      <c r="A507" s="1"/>
      <c r="B507" s="2"/>
      <c r="C507" s="43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</row>
    <row r="508" spans="1:36" ht="15.75" customHeight="1">
      <c r="A508" s="1"/>
      <c r="B508" s="2"/>
      <c r="C508" s="43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</row>
    <row r="509" spans="1:36" ht="15.75" customHeight="1">
      <c r="A509" s="1"/>
      <c r="B509" s="2"/>
      <c r="C509" s="43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</row>
    <row r="510" spans="1:36" ht="15.75" customHeight="1">
      <c r="A510" s="1"/>
      <c r="B510" s="2"/>
      <c r="C510" s="43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</row>
    <row r="511" spans="1:36" ht="15.75" customHeight="1">
      <c r="A511" s="1"/>
      <c r="B511" s="2"/>
      <c r="C511" s="43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</row>
    <row r="512" spans="1:36" ht="15.75" customHeight="1">
      <c r="A512" s="1"/>
      <c r="B512" s="2"/>
      <c r="C512" s="43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</row>
    <row r="513" spans="1:36" ht="15.75" customHeight="1">
      <c r="A513" s="1"/>
      <c r="B513" s="2"/>
      <c r="C513" s="43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</row>
    <row r="514" spans="1:36" ht="15.75" customHeight="1">
      <c r="A514" s="1"/>
      <c r="B514" s="2"/>
      <c r="C514" s="43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</row>
    <row r="515" spans="1:36" ht="15.75" customHeight="1">
      <c r="A515" s="1"/>
      <c r="B515" s="2"/>
      <c r="C515" s="43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</row>
    <row r="516" spans="1:36" ht="15.75" customHeight="1">
      <c r="A516" s="1"/>
      <c r="B516" s="2"/>
      <c r="C516" s="43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</row>
    <row r="517" spans="1:36" ht="15.75" customHeight="1">
      <c r="A517" s="1"/>
      <c r="B517" s="2"/>
      <c r="C517" s="43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</row>
    <row r="518" spans="1:36" ht="15.75" customHeight="1">
      <c r="A518" s="1"/>
      <c r="B518" s="2"/>
      <c r="C518" s="43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</row>
    <row r="519" spans="1:36" ht="15.75" customHeight="1">
      <c r="A519" s="1"/>
      <c r="B519" s="2"/>
      <c r="C519" s="43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</row>
    <row r="520" spans="1:36" ht="15.75" customHeight="1">
      <c r="A520" s="1"/>
      <c r="B520" s="2"/>
      <c r="C520" s="43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</row>
    <row r="521" spans="1:36" ht="15.75" customHeight="1">
      <c r="A521" s="1"/>
      <c r="B521" s="2"/>
      <c r="C521" s="43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</row>
    <row r="522" spans="1:36" ht="15.75" customHeight="1">
      <c r="A522" s="1"/>
      <c r="B522" s="2"/>
      <c r="C522" s="43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</row>
    <row r="523" spans="1:36" ht="15.75" customHeight="1">
      <c r="A523" s="1"/>
      <c r="B523" s="2"/>
      <c r="C523" s="43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</row>
    <row r="524" spans="1:36" ht="15.75" customHeight="1">
      <c r="A524" s="1"/>
      <c r="B524" s="2"/>
      <c r="C524" s="43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</row>
    <row r="525" spans="1:36" ht="15.75" customHeight="1">
      <c r="A525" s="1"/>
      <c r="B525" s="2"/>
      <c r="C525" s="43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</row>
    <row r="526" spans="1:36" ht="15.75" customHeight="1">
      <c r="A526" s="1"/>
      <c r="B526" s="2"/>
      <c r="C526" s="43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</row>
    <row r="527" spans="1:36" ht="15.75" customHeight="1">
      <c r="A527" s="1"/>
      <c r="B527" s="2"/>
      <c r="C527" s="43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</row>
    <row r="528" spans="1:36" ht="15.75" customHeight="1">
      <c r="A528" s="1"/>
      <c r="B528" s="2"/>
      <c r="C528" s="43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</row>
    <row r="529" spans="1:36" ht="15.75" customHeight="1">
      <c r="A529" s="1"/>
      <c r="B529" s="2"/>
      <c r="C529" s="43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</row>
    <row r="530" spans="1:36" ht="15.75" customHeight="1">
      <c r="A530" s="1"/>
      <c r="B530" s="2"/>
      <c r="C530" s="43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</row>
    <row r="531" spans="1:36" ht="15.75" customHeight="1">
      <c r="A531" s="1"/>
      <c r="B531" s="2"/>
      <c r="C531" s="43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</row>
    <row r="532" spans="1:36" ht="15.75" customHeight="1">
      <c r="A532" s="1"/>
      <c r="B532" s="2"/>
      <c r="C532" s="43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</row>
    <row r="533" spans="1:36" ht="15.75" customHeight="1">
      <c r="A533" s="1"/>
      <c r="B533" s="2"/>
      <c r="C533" s="43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</row>
    <row r="534" spans="1:36" ht="15.75" customHeight="1">
      <c r="A534" s="1"/>
      <c r="B534" s="2"/>
      <c r="C534" s="43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</row>
    <row r="535" spans="1:36" ht="15.75" customHeight="1">
      <c r="A535" s="1"/>
      <c r="B535" s="2"/>
      <c r="C535" s="43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</row>
    <row r="536" spans="1:36" ht="15.75" customHeight="1">
      <c r="A536" s="1"/>
      <c r="B536" s="2"/>
      <c r="C536" s="43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</row>
    <row r="537" spans="1:36" ht="15.75" customHeight="1">
      <c r="A537" s="1"/>
      <c r="B537" s="2"/>
      <c r="C537" s="43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</row>
    <row r="538" spans="1:36" ht="15.75" customHeight="1">
      <c r="A538" s="1"/>
      <c r="B538" s="2"/>
      <c r="C538" s="43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</row>
    <row r="539" spans="1:36" ht="15.75" customHeight="1">
      <c r="A539" s="1"/>
      <c r="B539" s="2"/>
      <c r="C539" s="43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</row>
    <row r="540" spans="1:36" ht="15.75" customHeight="1">
      <c r="A540" s="1"/>
      <c r="B540" s="2"/>
      <c r="C540" s="43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</row>
    <row r="541" spans="1:36" ht="15.75" customHeight="1">
      <c r="A541" s="1"/>
      <c r="B541" s="2"/>
      <c r="C541" s="43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</row>
    <row r="542" spans="1:36" ht="15.75" customHeight="1">
      <c r="A542" s="1"/>
      <c r="B542" s="2"/>
      <c r="C542" s="43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</row>
    <row r="543" spans="1:36" ht="15.75" customHeight="1">
      <c r="A543" s="1"/>
      <c r="B543" s="2"/>
      <c r="C543" s="43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</row>
    <row r="544" spans="1:36" ht="15.75" customHeight="1">
      <c r="A544" s="1"/>
      <c r="B544" s="2"/>
      <c r="C544" s="43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</row>
    <row r="545" spans="1:36" ht="15.75" customHeight="1">
      <c r="A545" s="1"/>
      <c r="B545" s="2"/>
      <c r="C545" s="43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</row>
    <row r="546" spans="1:36" ht="15.75" customHeight="1">
      <c r="A546" s="1"/>
      <c r="B546" s="2"/>
      <c r="C546" s="43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</row>
    <row r="547" spans="1:36" ht="15.75" customHeight="1">
      <c r="A547" s="1"/>
      <c r="B547" s="2"/>
      <c r="C547" s="43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</row>
    <row r="548" spans="1:36" ht="15.75" customHeight="1">
      <c r="A548" s="1"/>
      <c r="B548" s="2"/>
      <c r="C548" s="43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</row>
    <row r="549" spans="1:36" ht="15.75" customHeight="1">
      <c r="A549" s="1"/>
      <c r="B549" s="2"/>
      <c r="C549" s="43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</row>
    <row r="550" spans="1:36" ht="15.75" customHeight="1">
      <c r="A550" s="1"/>
      <c r="B550" s="2"/>
      <c r="C550" s="43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</row>
    <row r="551" spans="1:36" ht="15.75" customHeight="1">
      <c r="A551" s="1"/>
      <c r="B551" s="2"/>
      <c r="C551" s="43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</row>
    <row r="552" spans="1:36" ht="15.75" customHeight="1">
      <c r="A552" s="1"/>
      <c r="B552" s="2"/>
      <c r="C552" s="43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</row>
    <row r="553" spans="1:36" ht="15.75" customHeight="1">
      <c r="A553" s="1"/>
      <c r="B553" s="2"/>
      <c r="C553" s="43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</row>
    <row r="554" spans="1:36" ht="15.75" customHeight="1">
      <c r="A554" s="1"/>
      <c r="B554" s="2"/>
      <c r="C554" s="43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</row>
    <row r="555" spans="1:36" ht="15.75" customHeight="1">
      <c r="A555" s="1"/>
      <c r="B555" s="2"/>
      <c r="C555" s="43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</row>
    <row r="556" spans="1:36" ht="15.75" customHeight="1">
      <c r="A556" s="1"/>
      <c r="B556" s="2"/>
      <c r="C556" s="43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</row>
    <row r="557" spans="1:36" ht="15.75" customHeight="1">
      <c r="A557" s="1"/>
      <c r="B557" s="2"/>
      <c r="C557" s="43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</row>
    <row r="558" spans="1:36" ht="15.75" customHeight="1">
      <c r="A558" s="1"/>
      <c r="B558" s="2"/>
      <c r="C558" s="43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</row>
    <row r="559" spans="1:36" ht="15.75" customHeight="1">
      <c r="A559" s="1"/>
      <c r="B559" s="2"/>
      <c r="C559" s="43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</row>
    <row r="560" spans="1:36" ht="15.75" customHeight="1">
      <c r="A560" s="1"/>
      <c r="B560" s="2"/>
      <c r="C560" s="43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</row>
    <row r="561" spans="1:36" ht="15.75" customHeight="1">
      <c r="A561" s="1"/>
      <c r="B561" s="2"/>
      <c r="C561" s="43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</row>
    <row r="562" spans="1:36" ht="15.75" customHeight="1">
      <c r="A562" s="1"/>
      <c r="B562" s="2"/>
      <c r="C562" s="43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</row>
    <row r="563" spans="1:36" ht="15.75" customHeight="1">
      <c r="A563" s="1"/>
      <c r="B563" s="2"/>
      <c r="C563" s="43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</row>
    <row r="564" spans="1:36" ht="15.75" customHeight="1">
      <c r="A564" s="1"/>
      <c r="B564" s="2"/>
      <c r="C564" s="43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</row>
    <row r="565" spans="1:36" ht="15.75" customHeight="1">
      <c r="A565" s="1"/>
      <c r="B565" s="2"/>
      <c r="C565" s="43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</row>
    <row r="566" spans="1:36" ht="15.75" customHeight="1">
      <c r="A566" s="1"/>
      <c r="B566" s="2"/>
      <c r="C566" s="43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</row>
    <row r="567" spans="1:36" ht="15.75" customHeight="1">
      <c r="A567" s="1"/>
      <c r="B567" s="2"/>
      <c r="C567" s="43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</row>
    <row r="568" spans="1:36" ht="15.75" customHeight="1">
      <c r="A568" s="1"/>
      <c r="B568" s="2"/>
      <c r="C568" s="43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</row>
    <row r="569" spans="1:36" ht="15.75" customHeight="1">
      <c r="A569" s="1"/>
      <c r="B569" s="2"/>
      <c r="C569" s="43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</row>
    <row r="570" spans="1:36" ht="15.75" customHeight="1">
      <c r="A570" s="1"/>
      <c r="B570" s="2"/>
      <c r="C570" s="43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</row>
    <row r="571" spans="1:36" ht="15.75" customHeight="1">
      <c r="A571" s="1"/>
      <c r="B571" s="2"/>
      <c r="C571" s="43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</row>
    <row r="572" spans="1:36" ht="15.75" customHeight="1">
      <c r="A572" s="1"/>
      <c r="B572" s="2"/>
      <c r="C572" s="43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</row>
    <row r="573" spans="1:36" ht="15.75" customHeight="1">
      <c r="A573" s="1"/>
      <c r="B573" s="2"/>
      <c r="C573" s="43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</row>
    <row r="574" spans="1:36" ht="15.75" customHeight="1">
      <c r="A574" s="1"/>
      <c r="B574" s="2"/>
      <c r="C574" s="43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</row>
    <row r="575" spans="1:36" ht="15.75" customHeight="1">
      <c r="A575" s="1"/>
      <c r="B575" s="2"/>
      <c r="C575" s="43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</row>
    <row r="576" spans="1:36" ht="15.75" customHeight="1">
      <c r="A576" s="1"/>
      <c r="B576" s="2"/>
      <c r="C576" s="43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</row>
    <row r="577" spans="1:36" ht="15.75" customHeight="1">
      <c r="A577" s="1"/>
      <c r="B577" s="2"/>
      <c r="C577" s="43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</row>
    <row r="578" spans="1:36" ht="15.75" customHeight="1">
      <c r="A578" s="1"/>
      <c r="B578" s="2"/>
      <c r="C578" s="43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H578" s="47"/>
      <c r="AI578" s="47"/>
      <c r="AJ578" s="47"/>
    </row>
    <row r="579" spans="1:36" ht="15.75" customHeight="1">
      <c r="A579" s="1"/>
      <c r="B579" s="2"/>
      <c r="C579" s="43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H579" s="47"/>
      <c r="AI579" s="47"/>
      <c r="AJ579" s="47"/>
    </row>
    <row r="580" spans="1:36" ht="15.75" customHeight="1">
      <c r="A580" s="1"/>
      <c r="B580" s="2"/>
      <c r="C580" s="43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</row>
    <row r="581" spans="1:36" ht="15.75" customHeight="1">
      <c r="A581" s="1"/>
      <c r="B581" s="2"/>
      <c r="C581" s="43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H581" s="47"/>
      <c r="AI581" s="47"/>
      <c r="AJ581" s="47"/>
    </row>
    <row r="582" spans="1:36" ht="15.75" customHeight="1">
      <c r="A582" s="1"/>
      <c r="B582" s="2"/>
      <c r="C582" s="43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H582" s="47"/>
      <c r="AI582" s="47"/>
      <c r="AJ582" s="47"/>
    </row>
    <row r="583" spans="1:36" ht="15.75" customHeight="1">
      <c r="A583" s="1"/>
      <c r="B583" s="2"/>
      <c r="C583" s="43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</row>
    <row r="584" spans="1:36" ht="15.75" customHeight="1">
      <c r="A584" s="1"/>
      <c r="B584" s="2"/>
      <c r="C584" s="43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</row>
    <row r="585" spans="1:36" ht="15.75" customHeight="1">
      <c r="A585" s="1"/>
      <c r="B585" s="2"/>
      <c r="C585" s="43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H585" s="47"/>
      <c r="AI585" s="47"/>
      <c r="AJ585" s="47"/>
    </row>
    <row r="586" spans="1:36" ht="15.75" customHeight="1">
      <c r="A586" s="1"/>
      <c r="B586" s="2"/>
      <c r="C586" s="43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H586" s="47"/>
      <c r="AI586" s="47"/>
      <c r="AJ586" s="47"/>
    </row>
    <row r="587" spans="1:36" ht="15.75" customHeight="1">
      <c r="A587" s="1"/>
      <c r="B587" s="2"/>
      <c r="C587" s="43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H587" s="47"/>
      <c r="AI587" s="47"/>
      <c r="AJ587" s="47"/>
    </row>
    <row r="588" spans="1:36" ht="15.75" customHeight="1">
      <c r="A588" s="1"/>
      <c r="B588" s="2"/>
      <c r="C588" s="43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7"/>
      <c r="AI588" s="47"/>
      <c r="AJ588" s="47"/>
    </row>
    <row r="589" spans="1:36" ht="15.75" customHeight="1">
      <c r="A589" s="1"/>
      <c r="B589" s="2"/>
      <c r="C589" s="43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</row>
    <row r="590" spans="1:36" ht="15.75" customHeight="1">
      <c r="A590" s="1"/>
      <c r="B590" s="2"/>
      <c r="C590" s="43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</row>
    <row r="591" spans="1:36" ht="15.75" customHeight="1">
      <c r="A591" s="1"/>
      <c r="B591" s="2"/>
      <c r="C591" s="43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H591" s="47"/>
      <c r="AI591" s="47"/>
      <c r="AJ591" s="47"/>
    </row>
    <row r="592" spans="1:36" ht="15.75" customHeight="1">
      <c r="A592" s="1"/>
      <c r="B592" s="2"/>
      <c r="C592" s="43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</row>
    <row r="593" spans="1:36" ht="15.75" customHeight="1">
      <c r="A593" s="1"/>
      <c r="B593" s="2"/>
      <c r="C593" s="43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H593" s="47"/>
      <c r="AI593" s="47"/>
      <c r="AJ593" s="47"/>
    </row>
    <row r="594" spans="1:36" ht="15.75" customHeight="1">
      <c r="A594" s="1"/>
      <c r="B594" s="2"/>
      <c r="C594" s="43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</row>
    <row r="595" spans="1:36" ht="15.75" customHeight="1">
      <c r="A595" s="1"/>
      <c r="B595" s="2"/>
      <c r="C595" s="43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</row>
    <row r="596" spans="1:36" ht="15.75" customHeight="1">
      <c r="A596" s="1"/>
      <c r="B596" s="2"/>
      <c r="C596" s="43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7"/>
      <c r="AI596" s="47"/>
      <c r="AJ596" s="47"/>
    </row>
    <row r="597" spans="1:36" ht="15.75" customHeight="1">
      <c r="A597" s="1"/>
      <c r="B597" s="2"/>
      <c r="C597" s="43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</row>
    <row r="598" spans="1:36" ht="15.75" customHeight="1">
      <c r="A598" s="1"/>
      <c r="B598" s="2"/>
      <c r="C598" s="43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</row>
    <row r="599" spans="1:36" ht="15.75" customHeight="1">
      <c r="A599" s="1"/>
      <c r="B599" s="2"/>
      <c r="C599" s="43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H599" s="47"/>
      <c r="AI599" s="47"/>
      <c r="AJ599" s="47"/>
    </row>
    <row r="600" spans="1:36" ht="15.75" customHeight="1">
      <c r="A600" s="1"/>
      <c r="B600" s="2"/>
      <c r="C600" s="43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H600" s="47"/>
      <c r="AI600" s="47"/>
      <c r="AJ600" s="47"/>
    </row>
    <row r="601" spans="1:36" ht="15.75" customHeight="1">
      <c r="A601" s="1"/>
      <c r="B601" s="2"/>
      <c r="C601" s="43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</row>
    <row r="602" spans="1:36" ht="15.75" customHeight="1">
      <c r="A602" s="1"/>
      <c r="B602" s="2"/>
      <c r="C602" s="43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</row>
    <row r="603" spans="1:36" ht="15.75" customHeight="1">
      <c r="A603" s="1"/>
      <c r="B603" s="2"/>
      <c r="C603" s="43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</row>
    <row r="604" spans="1:36" ht="15.75" customHeight="1">
      <c r="A604" s="1"/>
      <c r="B604" s="2"/>
      <c r="C604" s="43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H604" s="47"/>
      <c r="AI604" s="47"/>
      <c r="AJ604" s="47"/>
    </row>
    <row r="605" spans="1:36" ht="15.75" customHeight="1">
      <c r="A605" s="1"/>
      <c r="B605" s="2"/>
      <c r="C605" s="43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H605" s="47"/>
      <c r="AI605" s="47"/>
      <c r="AJ605" s="47"/>
    </row>
    <row r="606" spans="1:36" ht="15.75" customHeight="1">
      <c r="A606" s="1"/>
      <c r="B606" s="2"/>
      <c r="C606" s="43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H606" s="47"/>
      <c r="AI606" s="47"/>
      <c r="AJ606" s="47"/>
    </row>
    <row r="607" spans="1:36" ht="15.75" customHeight="1">
      <c r="A607" s="1"/>
      <c r="B607" s="2"/>
      <c r="C607" s="43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</row>
    <row r="608" spans="1:36" ht="15.75" customHeight="1">
      <c r="A608" s="1"/>
      <c r="B608" s="2"/>
      <c r="C608" s="43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H608" s="47"/>
      <c r="AI608" s="47"/>
      <c r="AJ608" s="47"/>
    </row>
    <row r="609" spans="1:36" ht="15.75" customHeight="1">
      <c r="A609" s="1"/>
      <c r="B609" s="2"/>
      <c r="C609" s="43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</row>
    <row r="610" spans="1:36" ht="15.75" customHeight="1">
      <c r="A610" s="1"/>
      <c r="B610" s="2"/>
      <c r="C610" s="43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H610" s="47"/>
      <c r="AI610" s="47"/>
      <c r="AJ610" s="47"/>
    </row>
    <row r="611" spans="1:36" ht="15.75" customHeight="1">
      <c r="A611" s="1"/>
      <c r="B611" s="2"/>
      <c r="C611" s="43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H611" s="47"/>
      <c r="AI611" s="47"/>
      <c r="AJ611" s="47"/>
    </row>
    <row r="612" spans="1:36" ht="15.75" customHeight="1">
      <c r="A612" s="1"/>
      <c r="B612" s="2"/>
      <c r="C612" s="43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H612" s="47"/>
      <c r="AI612" s="47"/>
      <c r="AJ612" s="47"/>
    </row>
    <row r="613" spans="1:36" ht="15.75" customHeight="1">
      <c r="A613" s="1"/>
      <c r="B613" s="2"/>
      <c r="C613" s="43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</row>
    <row r="614" spans="1:36" ht="15.75" customHeight="1">
      <c r="A614" s="1"/>
      <c r="B614" s="2"/>
      <c r="C614" s="43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H614" s="47"/>
      <c r="AI614" s="47"/>
      <c r="AJ614" s="47"/>
    </row>
    <row r="615" spans="1:36" ht="15.75" customHeight="1">
      <c r="A615" s="1"/>
      <c r="B615" s="2"/>
      <c r="C615" s="43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</row>
    <row r="616" spans="1:36" ht="15.75" customHeight="1">
      <c r="A616" s="1"/>
      <c r="B616" s="2"/>
      <c r="C616" s="43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7"/>
      <c r="AI616" s="47"/>
      <c r="AJ616" s="47"/>
    </row>
    <row r="617" spans="1:36" ht="15.75" customHeight="1">
      <c r="A617" s="1"/>
      <c r="B617" s="2"/>
      <c r="C617" s="43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</row>
    <row r="618" spans="1:36" ht="15.75" customHeight="1">
      <c r="A618" s="1"/>
      <c r="B618" s="2"/>
      <c r="C618" s="43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</row>
    <row r="619" spans="1:36" ht="15.75" customHeight="1">
      <c r="A619" s="1"/>
      <c r="B619" s="2"/>
      <c r="C619" s="43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</row>
    <row r="620" spans="1:36" ht="15.75" customHeight="1">
      <c r="A620" s="1"/>
      <c r="B620" s="2"/>
      <c r="C620" s="43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</row>
    <row r="621" spans="1:36" ht="15.75" customHeight="1">
      <c r="A621" s="1"/>
      <c r="B621" s="2"/>
      <c r="C621" s="43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H621" s="47"/>
      <c r="AI621" s="47"/>
      <c r="AJ621" s="47"/>
    </row>
    <row r="622" spans="1:36" ht="15.75" customHeight="1">
      <c r="A622" s="1"/>
      <c r="B622" s="2"/>
      <c r="C622" s="43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</row>
    <row r="623" spans="1:36" ht="15.75" customHeight="1">
      <c r="A623" s="1"/>
      <c r="B623" s="2"/>
      <c r="C623" s="43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H623" s="47"/>
      <c r="AI623" s="47"/>
      <c r="AJ623" s="47"/>
    </row>
    <row r="624" spans="1:36" ht="15.75" customHeight="1">
      <c r="A624" s="1"/>
      <c r="B624" s="2"/>
      <c r="C624" s="43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H624" s="47"/>
      <c r="AI624" s="47"/>
      <c r="AJ624" s="47"/>
    </row>
    <row r="625" spans="1:36" ht="15.75" customHeight="1">
      <c r="A625" s="1"/>
      <c r="B625" s="2"/>
      <c r="C625" s="43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H625" s="47"/>
      <c r="AI625" s="47"/>
      <c r="AJ625" s="47"/>
    </row>
    <row r="626" spans="1:36" ht="15.75" customHeight="1">
      <c r="A626" s="1"/>
      <c r="B626" s="2"/>
      <c r="C626" s="43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</row>
    <row r="627" spans="1:36" ht="15.75" customHeight="1">
      <c r="A627" s="1"/>
      <c r="B627" s="2"/>
      <c r="C627" s="43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H627" s="47"/>
      <c r="AI627" s="47"/>
      <c r="AJ627" s="47"/>
    </row>
    <row r="628" spans="1:36" ht="15.75" customHeight="1">
      <c r="A628" s="1"/>
      <c r="B628" s="2"/>
      <c r="C628" s="43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H628" s="47"/>
      <c r="AI628" s="47"/>
      <c r="AJ628" s="47"/>
    </row>
    <row r="629" spans="1:36" ht="15.75" customHeight="1">
      <c r="A629" s="1"/>
      <c r="B629" s="2"/>
      <c r="C629" s="43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H629" s="47"/>
      <c r="AI629" s="47"/>
      <c r="AJ629" s="47"/>
    </row>
    <row r="630" spans="1:36" ht="15.75" customHeight="1">
      <c r="A630" s="1"/>
      <c r="B630" s="2"/>
      <c r="C630" s="43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H630" s="47"/>
      <c r="AI630" s="47"/>
      <c r="AJ630" s="47"/>
    </row>
    <row r="631" spans="1:36" ht="15.75" customHeight="1">
      <c r="A631" s="1"/>
      <c r="B631" s="2"/>
      <c r="C631" s="43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H631" s="47"/>
      <c r="AI631" s="47"/>
      <c r="AJ631" s="47"/>
    </row>
    <row r="632" spans="1:36" ht="15.75" customHeight="1">
      <c r="A632" s="1"/>
      <c r="B632" s="2"/>
      <c r="C632" s="43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H632" s="47"/>
      <c r="AI632" s="47"/>
      <c r="AJ632" s="47"/>
    </row>
    <row r="633" spans="1:36" ht="15.75" customHeight="1">
      <c r="A633" s="1"/>
      <c r="B633" s="2"/>
      <c r="C633" s="43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H633" s="47"/>
      <c r="AI633" s="47"/>
      <c r="AJ633" s="47"/>
    </row>
    <row r="634" spans="1:36" ht="15.75" customHeight="1">
      <c r="A634" s="1"/>
      <c r="B634" s="2"/>
      <c r="C634" s="43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H634" s="47"/>
      <c r="AI634" s="47"/>
      <c r="AJ634" s="47"/>
    </row>
    <row r="635" spans="1:36" ht="15.75" customHeight="1">
      <c r="A635" s="1"/>
      <c r="B635" s="2"/>
      <c r="C635" s="43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H635" s="47"/>
      <c r="AI635" s="47"/>
      <c r="AJ635" s="47"/>
    </row>
    <row r="636" spans="1:36" ht="15.75" customHeight="1">
      <c r="A636" s="1"/>
      <c r="B636" s="2"/>
      <c r="C636" s="43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H636" s="47"/>
      <c r="AI636" s="47"/>
      <c r="AJ636" s="47"/>
    </row>
    <row r="637" spans="1:36" ht="15.75" customHeight="1">
      <c r="A637" s="1"/>
      <c r="B637" s="2"/>
      <c r="C637" s="43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H637" s="47"/>
      <c r="AI637" s="47"/>
      <c r="AJ637" s="47"/>
    </row>
    <row r="638" spans="1:36" ht="15.75" customHeight="1">
      <c r="A638" s="1"/>
      <c r="B638" s="2"/>
      <c r="C638" s="43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H638" s="47"/>
      <c r="AI638" s="47"/>
      <c r="AJ638" s="47"/>
    </row>
    <row r="639" spans="1:36" ht="15.75" customHeight="1">
      <c r="A639" s="1"/>
      <c r="B639" s="2"/>
      <c r="C639" s="43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H639" s="47"/>
      <c r="AI639" s="47"/>
      <c r="AJ639" s="47"/>
    </row>
    <row r="640" spans="1:36" ht="15.75" customHeight="1">
      <c r="A640" s="1"/>
      <c r="B640" s="2"/>
      <c r="C640" s="43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</row>
    <row r="641" spans="1:36" ht="15.75" customHeight="1">
      <c r="A641" s="1"/>
      <c r="B641" s="2"/>
      <c r="C641" s="43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H641" s="47"/>
      <c r="AI641" s="47"/>
      <c r="AJ641" s="47"/>
    </row>
    <row r="642" spans="1:36" ht="15.75" customHeight="1">
      <c r="A642" s="1"/>
      <c r="B642" s="2"/>
      <c r="C642" s="43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H642" s="47"/>
      <c r="AI642" s="47"/>
      <c r="AJ642" s="47"/>
    </row>
    <row r="643" spans="1:36" ht="15.75" customHeight="1">
      <c r="A643" s="1"/>
      <c r="B643" s="2"/>
      <c r="C643" s="43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</row>
    <row r="644" spans="1:36" ht="15.75" customHeight="1">
      <c r="A644" s="1"/>
      <c r="B644" s="2"/>
      <c r="C644" s="43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</row>
    <row r="645" spans="1:36" ht="15.75" customHeight="1">
      <c r="A645" s="1"/>
      <c r="B645" s="2"/>
      <c r="C645" s="43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H645" s="47"/>
      <c r="AI645" s="47"/>
      <c r="AJ645" s="47"/>
    </row>
    <row r="646" spans="1:36" ht="15.75" customHeight="1">
      <c r="A646" s="1"/>
      <c r="B646" s="2"/>
      <c r="C646" s="43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</row>
    <row r="647" spans="1:36" ht="15.75" customHeight="1">
      <c r="A647" s="1"/>
      <c r="B647" s="2"/>
      <c r="C647" s="43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H647" s="47"/>
      <c r="AI647" s="47"/>
      <c r="AJ647" s="47"/>
    </row>
    <row r="648" spans="1:36" ht="15.75" customHeight="1">
      <c r="A648" s="1"/>
      <c r="B648" s="2"/>
      <c r="C648" s="43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H648" s="47"/>
      <c r="AI648" s="47"/>
      <c r="AJ648" s="47"/>
    </row>
    <row r="649" spans="1:36" ht="15.75" customHeight="1">
      <c r="A649" s="1"/>
      <c r="B649" s="2"/>
      <c r="C649" s="43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</row>
    <row r="650" spans="1:36" ht="15.75" customHeight="1">
      <c r="A650" s="1"/>
      <c r="B650" s="2"/>
      <c r="C650" s="43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H650" s="47"/>
      <c r="AI650" s="47"/>
      <c r="AJ650" s="47"/>
    </row>
    <row r="651" spans="1:36" ht="15.75" customHeight="1">
      <c r="A651" s="1"/>
      <c r="B651" s="2"/>
      <c r="C651" s="43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H651" s="47"/>
      <c r="AI651" s="47"/>
      <c r="AJ651" s="47"/>
    </row>
    <row r="652" spans="1:36" ht="15.75" customHeight="1">
      <c r="A652" s="1"/>
      <c r="B652" s="2"/>
      <c r="C652" s="43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H652" s="47"/>
      <c r="AI652" s="47"/>
      <c r="AJ652" s="47"/>
    </row>
    <row r="653" spans="1:36" ht="15.75" customHeight="1">
      <c r="A653" s="1"/>
      <c r="B653" s="2"/>
      <c r="C653" s="43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</row>
    <row r="654" spans="1:36" ht="15.75" customHeight="1">
      <c r="A654" s="1"/>
      <c r="B654" s="2"/>
      <c r="C654" s="43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H654" s="47"/>
      <c r="AI654" s="47"/>
      <c r="AJ654" s="47"/>
    </row>
    <row r="655" spans="1:36" ht="15.75" customHeight="1">
      <c r="A655" s="1"/>
      <c r="B655" s="2"/>
      <c r="C655" s="43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</row>
    <row r="656" spans="1:36" ht="15.75" customHeight="1">
      <c r="A656" s="1"/>
      <c r="B656" s="2"/>
      <c r="C656" s="43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H656" s="47"/>
      <c r="AI656" s="47"/>
      <c r="AJ656" s="47"/>
    </row>
    <row r="657" spans="1:36" ht="15.75" customHeight="1">
      <c r="A657" s="1"/>
      <c r="B657" s="2"/>
      <c r="C657" s="43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H657" s="47"/>
      <c r="AI657" s="47"/>
      <c r="AJ657" s="47"/>
    </row>
    <row r="658" spans="1:36" ht="15.75" customHeight="1">
      <c r="A658" s="1"/>
      <c r="B658" s="2"/>
      <c r="C658" s="43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</row>
    <row r="659" spans="1:36" ht="15.75" customHeight="1">
      <c r="A659" s="1"/>
      <c r="B659" s="2"/>
      <c r="C659" s="43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H659" s="47"/>
      <c r="AI659" s="47"/>
      <c r="AJ659" s="47"/>
    </row>
    <row r="660" spans="1:36" ht="15.75" customHeight="1">
      <c r="A660" s="1"/>
      <c r="B660" s="2"/>
      <c r="C660" s="43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H660" s="47"/>
      <c r="AI660" s="47"/>
      <c r="AJ660" s="47"/>
    </row>
    <row r="661" spans="1:36" ht="15.75" customHeight="1">
      <c r="A661" s="1"/>
      <c r="B661" s="2"/>
      <c r="C661" s="43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</row>
    <row r="662" spans="1:36" ht="15.75" customHeight="1">
      <c r="A662" s="1"/>
      <c r="B662" s="2"/>
      <c r="C662" s="43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H662" s="47"/>
      <c r="AI662" s="47"/>
      <c r="AJ662" s="47"/>
    </row>
    <row r="663" spans="1:36" ht="15.75" customHeight="1">
      <c r="A663" s="1"/>
      <c r="B663" s="2"/>
      <c r="C663" s="43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H663" s="47"/>
      <c r="AI663" s="47"/>
      <c r="AJ663" s="47"/>
    </row>
    <row r="664" spans="1:36" ht="15.75" customHeight="1">
      <c r="A664" s="1"/>
      <c r="B664" s="2"/>
      <c r="C664" s="43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</row>
    <row r="665" spans="1:36" ht="15.75" customHeight="1">
      <c r="A665" s="1"/>
      <c r="B665" s="2"/>
      <c r="C665" s="43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H665" s="47"/>
      <c r="AI665" s="47"/>
      <c r="AJ665" s="47"/>
    </row>
    <row r="666" spans="1:36" ht="15.75" customHeight="1">
      <c r="A666" s="1"/>
      <c r="B666" s="2"/>
      <c r="C666" s="43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H666" s="47"/>
      <c r="AI666" s="47"/>
      <c r="AJ666" s="47"/>
    </row>
    <row r="667" spans="1:36" ht="15.75" customHeight="1">
      <c r="A667" s="1"/>
      <c r="B667" s="2"/>
      <c r="C667" s="43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</row>
    <row r="668" spans="1:36" ht="15.75" customHeight="1">
      <c r="A668" s="1"/>
      <c r="B668" s="2"/>
      <c r="C668" s="43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7"/>
      <c r="AI668" s="47"/>
      <c r="AJ668" s="47"/>
    </row>
    <row r="669" spans="1:36" ht="15.75" customHeight="1">
      <c r="A669" s="1"/>
      <c r="B669" s="2"/>
      <c r="C669" s="43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</row>
    <row r="670" spans="1:36" ht="15.75" customHeight="1">
      <c r="A670" s="1"/>
      <c r="B670" s="2"/>
      <c r="C670" s="43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H670" s="47"/>
      <c r="AI670" s="47"/>
      <c r="AJ670" s="47"/>
    </row>
    <row r="671" spans="1:36" ht="15.75" customHeight="1">
      <c r="A671" s="1"/>
      <c r="B671" s="2"/>
      <c r="C671" s="43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H671" s="47"/>
      <c r="AI671" s="47"/>
      <c r="AJ671" s="47"/>
    </row>
    <row r="672" spans="1:36" ht="15.75" customHeight="1">
      <c r="A672" s="1"/>
      <c r="B672" s="2"/>
      <c r="C672" s="43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H672" s="47"/>
      <c r="AI672" s="47"/>
      <c r="AJ672" s="47"/>
    </row>
    <row r="673" spans="1:36" ht="15.75" customHeight="1">
      <c r="A673" s="1"/>
      <c r="B673" s="2"/>
      <c r="C673" s="43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</row>
    <row r="674" spans="1:36" ht="15.75" customHeight="1">
      <c r="A674" s="1"/>
      <c r="B674" s="2"/>
      <c r="C674" s="43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H674" s="47"/>
      <c r="AI674" s="47"/>
      <c r="AJ674" s="47"/>
    </row>
    <row r="675" spans="1:36" ht="15.75" customHeight="1">
      <c r="A675" s="1"/>
      <c r="B675" s="2"/>
      <c r="C675" s="43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</row>
    <row r="676" spans="1:36" ht="15.75" customHeight="1">
      <c r="A676" s="1"/>
      <c r="B676" s="2"/>
      <c r="C676" s="43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</row>
    <row r="677" spans="1:36" ht="15.75" customHeight="1">
      <c r="A677" s="1"/>
      <c r="B677" s="2"/>
      <c r="C677" s="43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H677" s="47"/>
      <c r="AI677" s="47"/>
      <c r="AJ677" s="47"/>
    </row>
    <row r="678" spans="1:36" ht="15.75" customHeight="1">
      <c r="A678" s="1"/>
      <c r="B678" s="2"/>
      <c r="C678" s="43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H678" s="47"/>
      <c r="AI678" s="47"/>
      <c r="AJ678" s="47"/>
    </row>
    <row r="679" spans="1:36" ht="15.75" customHeight="1">
      <c r="A679" s="1"/>
      <c r="B679" s="2"/>
      <c r="C679" s="43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</row>
    <row r="680" spans="1:36" ht="15.75" customHeight="1">
      <c r="A680" s="1"/>
      <c r="B680" s="2"/>
      <c r="C680" s="43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H680" s="47"/>
      <c r="AI680" s="47"/>
      <c r="AJ680" s="47"/>
    </row>
    <row r="681" spans="1:36" ht="15.75" customHeight="1">
      <c r="A681" s="1"/>
      <c r="B681" s="2"/>
      <c r="C681" s="43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</row>
    <row r="682" spans="1:36" ht="15.75" customHeight="1">
      <c r="A682" s="1"/>
      <c r="B682" s="2"/>
      <c r="C682" s="43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H682" s="47"/>
      <c r="AI682" s="47"/>
      <c r="AJ682" s="47"/>
    </row>
    <row r="683" spans="1:36" ht="15.75" customHeight="1">
      <c r="A683" s="1"/>
      <c r="B683" s="2"/>
      <c r="C683" s="43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7"/>
      <c r="AI683" s="47"/>
      <c r="AJ683" s="47"/>
    </row>
    <row r="684" spans="1:36" ht="15.75" customHeight="1">
      <c r="A684" s="1"/>
      <c r="B684" s="2"/>
      <c r="C684" s="43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7"/>
      <c r="AI684" s="47"/>
      <c r="AJ684" s="47"/>
    </row>
    <row r="685" spans="1:36" ht="15.75" customHeight="1">
      <c r="A685" s="1"/>
      <c r="B685" s="2"/>
      <c r="C685" s="43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</row>
    <row r="686" spans="1:36" ht="15.75" customHeight="1">
      <c r="A686" s="1"/>
      <c r="B686" s="2"/>
      <c r="C686" s="43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H686" s="47"/>
      <c r="AI686" s="47"/>
      <c r="AJ686" s="47"/>
    </row>
    <row r="687" spans="1:36" ht="15.75" customHeight="1">
      <c r="A687" s="1"/>
      <c r="B687" s="2"/>
      <c r="C687" s="43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</row>
    <row r="688" spans="1:36" ht="15.75" customHeight="1">
      <c r="A688" s="1"/>
      <c r="B688" s="2"/>
      <c r="C688" s="43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H688" s="47"/>
      <c r="AI688" s="47"/>
      <c r="AJ688" s="47"/>
    </row>
    <row r="689" spans="1:36" ht="15.75" customHeight="1">
      <c r="A689" s="1"/>
      <c r="B689" s="2"/>
      <c r="C689" s="43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H689" s="47"/>
      <c r="AI689" s="47"/>
      <c r="AJ689" s="47"/>
    </row>
    <row r="690" spans="1:36" ht="15.75" customHeight="1">
      <c r="A690" s="1"/>
      <c r="B690" s="2"/>
      <c r="C690" s="43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H690" s="47"/>
      <c r="AI690" s="47"/>
      <c r="AJ690" s="47"/>
    </row>
    <row r="691" spans="1:36" ht="15.75" customHeight="1">
      <c r="A691" s="1"/>
      <c r="B691" s="2"/>
      <c r="C691" s="43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</row>
    <row r="692" spans="1:36" ht="15.75" customHeight="1">
      <c r="A692" s="1"/>
      <c r="B692" s="2"/>
      <c r="C692" s="43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H692" s="47"/>
      <c r="AI692" s="47"/>
      <c r="AJ692" s="47"/>
    </row>
    <row r="693" spans="1:36" ht="15.75" customHeight="1">
      <c r="A693" s="1"/>
      <c r="B693" s="2"/>
      <c r="C693" s="43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H693" s="47"/>
      <c r="AI693" s="47"/>
      <c r="AJ693" s="47"/>
    </row>
    <row r="694" spans="1:36" ht="15.75" customHeight="1">
      <c r="A694" s="1"/>
      <c r="B694" s="2"/>
      <c r="C694" s="43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H694" s="47"/>
      <c r="AI694" s="47"/>
      <c r="AJ694" s="47"/>
    </row>
    <row r="695" spans="1:36" ht="15.75" customHeight="1">
      <c r="A695" s="1"/>
      <c r="B695" s="2"/>
      <c r="C695" s="43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H695" s="47"/>
      <c r="AI695" s="47"/>
      <c r="AJ695" s="47"/>
    </row>
    <row r="696" spans="1:36" ht="15.75" customHeight="1">
      <c r="A696" s="1"/>
      <c r="B696" s="2"/>
      <c r="C696" s="43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H696" s="47"/>
      <c r="AI696" s="47"/>
      <c r="AJ696" s="47"/>
    </row>
    <row r="697" spans="1:36" ht="15.75" customHeight="1">
      <c r="A697" s="1"/>
      <c r="B697" s="2"/>
      <c r="C697" s="43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</row>
    <row r="698" spans="1:36" ht="15.75" customHeight="1">
      <c r="A698" s="1"/>
      <c r="B698" s="2"/>
      <c r="C698" s="43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H698" s="47"/>
      <c r="AI698" s="47"/>
      <c r="AJ698" s="47"/>
    </row>
    <row r="699" spans="1:36" ht="15.75" customHeight="1">
      <c r="A699" s="1"/>
      <c r="B699" s="2"/>
      <c r="C699" s="43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H699" s="47"/>
      <c r="AI699" s="47"/>
      <c r="AJ699" s="47"/>
    </row>
    <row r="700" spans="1:36" ht="15.75" customHeight="1">
      <c r="A700" s="1"/>
      <c r="B700" s="2"/>
      <c r="C700" s="43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</row>
    <row r="701" spans="1:36" ht="15.75" customHeight="1">
      <c r="A701" s="1"/>
      <c r="B701" s="2"/>
      <c r="C701" s="43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H701" s="47"/>
      <c r="AI701" s="47"/>
      <c r="AJ701" s="47"/>
    </row>
    <row r="702" spans="1:36" ht="15.75" customHeight="1">
      <c r="A702" s="1"/>
      <c r="B702" s="2"/>
      <c r="C702" s="43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H702" s="47"/>
      <c r="AI702" s="47"/>
      <c r="AJ702" s="47"/>
    </row>
    <row r="703" spans="1:36" ht="15.75" customHeight="1">
      <c r="A703" s="1"/>
      <c r="B703" s="2"/>
      <c r="C703" s="43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</row>
    <row r="704" spans="1:36" ht="15.75" customHeight="1">
      <c r="A704" s="1"/>
      <c r="B704" s="2"/>
      <c r="C704" s="43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H704" s="47"/>
      <c r="AI704" s="47"/>
      <c r="AJ704" s="47"/>
    </row>
    <row r="705" spans="1:36" ht="15.75" customHeight="1">
      <c r="A705" s="1"/>
      <c r="B705" s="2"/>
      <c r="C705" s="43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H705" s="47"/>
      <c r="AI705" s="47"/>
      <c r="AJ705" s="47"/>
    </row>
    <row r="706" spans="1:36" ht="15.75" customHeight="1">
      <c r="A706" s="1"/>
      <c r="B706" s="2"/>
      <c r="C706" s="43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H706" s="47"/>
      <c r="AI706" s="47"/>
      <c r="AJ706" s="47"/>
    </row>
    <row r="707" spans="1:36" ht="15.75" customHeight="1">
      <c r="A707" s="1"/>
      <c r="B707" s="2"/>
      <c r="C707" s="43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</row>
    <row r="708" spans="1:36" ht="15.75" customHeight="1">
      <c r="A708" s="1"/>
      <c r="B708" s="2"/>
      <c r="C708" s="43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H708" s="47"/>
      <c r="AI708" s="47"/>
      <c r="AJ708" s="47"/>
    </row>
    <row r="709" spans="1:36" ht="15.75" customHeight="1">
      <c r="A709" s="1"/>
      <c r="B709" s="2"/>
      <c r="C709" s="43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H709" s="47"/>
      <c r="AI709" s="47"/>
      <c r="AJ709" s="47"/>
    </row>
    <row r="710" spans="1:36" ht="15.75" customHeight="1">
      <c r="A710" s="1"/>
      <c r="B710" s="2"/>
      <c r="C710" s="43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H710" s="47"/>
      <c r="AI710" s="47"/>
      <c r="AJ710" s="47"/>
    </row>
    <row r="711" spans="1:36" ht="15.75" customHeight="1">
      <c r="A711" s="1"/>
      <c r="B711" s="2"/>
      <c r="C711" s="43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</row>
    <row r="712" spans="1:36" ht="15.75" customHeight="1">
      <c r="A712" s="1"/>
      <c r="B712" s="2"/>
      <c r="C712" s="43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H712" s="47"/>
      <c r="AI712" s="47"/>
      <c r="AJ712" s="47"/>
    </row>
    <row r="713" spans="1:36" ht="15.75" customHeight="1">
      <c r="A713" s="1"/>
      <c r="B713" s="2"/>
      <c r="C713" s="43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H713" s="47"/>
      <c r="AI713" s="47"/>
      <c r="AJ713" s="47"/>
    </row>
    <row r="714" spans="1:36" ht="15.75" customHeight="1">
      <c r="A714" s="1"/>
      <c r="B714" s="2"/>
      <c r="C714" s="43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H714" s="47"/>
      <c r="AI714" s="47"/>
      <c r="AJ714" s="47"/>
    </row>
    <row r="715" spans="1:36" ht="15.75" customHeight="1">
      <c r="A715" s="1"/>
      <c r="B715" s="2"/>
      <c r="C715" s="43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H715" s="47"/>
      <c r="AI715" s="47"/>
      <c r="AJ715" s="47"/>
    </row>
    <row r="716" spans="1:36" ht="15.75" customHeight="1">
      <c r="A716" s="1"/>
      <c r="B716" s="2"/>
      <c r="C716" s="43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H716" s="47"/>
      <c r="AI716" s="47"/>
      <c r="AJ716" s="47"/>
    </row>
    <row r="717" spans="1:36" ht="15.75" customHeight="1">
      <c r="A717" s="1"/>
      <c r="B717" s="2"/>
      <c r="C717" s="43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H717" s="47"/>
      <c r="AI717" s="47"/>
      <c r="AJ717" s="47"/>
    </row>
    <row r="718" spans="1:36" ht="15.75" customHeight="1">
      <c r="A718" s="1"/>
      <c r="B718" s="2"/>
      <c r="C718" s="43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H718" s="47"/>
      <c r="AI718" s="47"/>
      <c r="AJ718" s="47"/>
    </row>
    <row r="719" spans="1:36" ht="15.75" customHeight="1">
      <c r="A719" s="1"/>
      <c r="B719" s="2"/>
      <c r="C719" s="43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H719" s="47"/>
      <c r="AI719" s="47"/>
      <c r="AJ719" s="47"/>
    </row>
    <row r="720" spans="1:36" ht="15.75" customHeight="1">
      <c r="A720" s="1"/>
      <c r="B720" s="2"/>
      <c r="C720" s="43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H720" s="47"/>
      <c r="AI720" s="47"/>
      <c r="AJ720" s="47"/>
    </row>
    <row r="721" spans="1:36" ht="15.75" customHeight="1">
      <c r="A721" s="1"/>
      <c r="B721" s="2"/>
      <c r="C721" s="43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H721" s="47"/>
      <c r="AI721" s="47"/>
      <c r="AJ721" s="47"/>
    </row>
    <row r="722" spans="1:36" ht="15.75" customHeight="1">
      <c r="A722" s="1"/>
      <c r="B722" s="2"/>
      <c r="C722" s="43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H722" s="47"/>
      <c r="AI722" s="47"/>
      <c r="AJ722" s="47"/>
    </row>
    <row r="723" spans="1:36" ht="15.75" customHeight="1">
      <c r="A723" s="1"/>
      <c r="B723" s="2"/>
      <c r="C723" s="43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</row>
    <row r="724" spans="1:36" ht="15.75" customHeight="1">
      <c r="A724" s="1"/>
      <c r="B724" s="2"/>
      <c r="C724" s="43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H724" s="47"/>
      <c r="AI724" s="47"/>
      <c r="AJ724" s="47"/>
    </row>
    <row r="725" spans="1:36" ht="15.75" customHeight="1">
      <c r="A725" s="1"/>
      <c r="B725" s="2"/>
      <c r="C725" s="43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H725" s="47"/>
      <c r="AI725" s="47"/>
      <c r="AJ725" s="47"/>
    </row>
    <row r="726" spans="1:36" ht="15.75" customHeight="1">
      <c r="A726" s="1"/>
      <c r="B726" s="2"/>
      <c r="C726" s="43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H726" s="47"/>
      <c r="AI726" s="47"/>
      <c r="AJ726" s="47"/>
    </row>
    <row r="727" spans="1:36" ht="15.75" customHeight="1">
      <c r="A727" s="1"/>
      <c r="B727" s="2"/>
      <c r="C727" s="43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47"/>
      <c r="AJ727" s="47"/>
    </row>
    <row r="728" spans="1:36" ht="15.75" customHeight="1">
      <c r="A728" s="1"/>
      <c r="B728" s="2"/>
      <c r="C728" s="43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</row>
    <row r="729" spans="1:36" ht="15.75" customHeight="1">
      <c r="A729" s="1"/>
      <c r="B729" s="2"/>
      <c r="C729" s="43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H729" s="47"/>
      <c r="AI729" s="47"/>
      <c r="AJ729" s="47"/>
    </row>
    <row r="730" spans="1:36" ht="15.75" customHeight="1">
      <c r="A730" s="1"/>
      <c r="B730" s="2"/>
      <c r="C730" s="43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H730" s="47"/>
      <c r="AI730" s="47"/>
      <c r="AJ730" s="47"/>
    </row>
    <row r="731" spans="1:36" ht="15.75" customHeight="1">
      <c r="A731" s="1"/>
      <c r="B731" s="2"/>
      <c r="C731" s="43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H731" s="47"/>
      <c r="AI731" s="47"/>
      <c r="AJ731" s="47"/>
    </row>
    <row r="732" spans="1:36" ht="15.75" customHeight="1">
      <c r="A732" s="1"/>
      <c r="B732" s="2"/>
      <c r="C732" s="43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H732" s="47"/>
      <c r="AI732" s="47"/>
      <c r="AJ732" s="47"/>
    </row>
    <row r="733" spans="1:36" ht="15.75" customHeight="1">
      <c r="A733" s="1"/>
      <c r="B733" s="2"/>
      <c r="C733" s="43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</row>
    <row r="734" spans="1:36" ht="15.75" customHeight="1">
      <c r="A734" s="1"/>
      <c r="B734" s="2"/>
      <c r="C734" s="43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H734" s="47"/>
      <c r="AI734" s="47"/>
      <c r="AJ734" s="47"/>
    </row>
    <row r="735" spans="1:36" ht="15.75" customHeight="1">
      <c r="A735" s="1"/>
      <c r="B735" s="2"/>
      <c r="C735" s="43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H735" s="47"/>
      <c r="AI735" s="47"/>
      <c r="AJ735" s="47"/>
    </row>
    <row r="736" spans="1:36" ht="15.75" customHeight="1">
      <c r="A736" s="1"/>
      <c r="B736" s="2"/>
      <c r="C736" s="43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H736" s="47"/>
      <c r="AI736" s="47"/>
      <c r="AJ736" s="47"/>
    </row>
    <row r="737" spans="1:36" ht="15.75" customHeight="1">
      <c r="A737" s="1"/>
      <c r="B737" s="2"/>
      <c r="C737" s="43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H737" s="47"/>
      <c r="AI737" s="47"/>
      <c r="AJ737" s="47"/>
    </row>
    <row r="738" spans="1:36" ht="15.75" customHeight="1">
      <c r="A738" s="1"/>
      <c r="B738" s="2"/>
      <c r="C738" s="43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H738" s="47"/>
      <c r="AI738" s="47"/>
      <c r="AJ738" s="47"/>
    </row>
    <row r="739" spans="1:36" ht="15.75" customHeight="1">
      <c r="A739" s="1"/>
      <c r="B739" s="2"/>
      <c r="C739" s="43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</row>
    <row r="740" spans="1:36" ht="15.75" customHeight="1">
      <c r="A740" s="1"/>
      <c r="B740" s="2"/>
      <c r="C740" s="43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H740" s="47"/>
      <c r="AI740" s="47"/>
      <c r="AJ740" s="47"/>
    </row>
    <row r="741" spans="1:36" ht="15.75" customHeight="1">
      <c r="A741" s="1"/>
      <c r="B741" s="2"/>
      <c r="C741" s="43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H741" s="47"/>
      <c r="AI741" s="47"/>
      <c r="AJ741" s="47"/>
    </row>
    <row r="742" spans="1:36" ht="15.75" customHeight="1">
      <c r="A742" s="1"/>
      <c r="B742" s="2"/>
      <c r="C742" s="43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H742" s="47"/>
      <c r="AI742" s="47"/>
      <c r="AJ742" s="47"/>
    </row>
    <row r="743" spans="1:36" ht="15.75" customHeight="1">
      <c r="A743" s="1"/>
      <c r="B743" s="2"/>
      <c r="C743" s="43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H743" s="47"/>
      <c r="AI743" s="47"/>
      <c r="AJ743" s="47"/>
    </row>
    <row r="744" spans="1:36" ht="15.75" customHeight="1">
      <c r="A744" s="1"/>
      <c r="B744" s="2"/>
      <c r="C744" s="43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H744" s="47"/>
      <c r="AI744" s="47"/>
      <c r="AJ744" s="47"/>
    </row>
    <row r="745" spans="1:36" ht="15.75" customHeight="1">
      <c r="A745" s="1"/>
      <c r="B745" s="2"/>
      <c r="C745" s="43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</row>
    <row r="746" spans="1:36" ht="15.75" customHeight="1">
      <c r="A746" s="1"/>
      <c r="B746" s="2"/>
      <c r="C746" s="43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</row>
    <row r="747" spans="1:36" ht="15.75" customHeight="1">
      <c r="A747" s="1"/>
      <c r="B747" s="2"/>
      <c r="C747" s="43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H747" s="47"/>
      <c r="AI747" s="47"/>
      <c r="AJ747" s="47"/>
    </row>
    <row r="748" spans="1:36" ht="15.75" customHeight="1">
      <c r="A748" s="1"/>
      <c r="B748" s="2"/>
      <c r="C748" s="43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H748" s="47"/>
      <c r="AI748" s="47"/>
      <c r="AJ748" s="47"/>
    </row>
    <row r="749" spans="1:36" ht="15.75" customHeight="1">
      <c r="A749" s="1"/>
      <c r="B749" s="2"/>
      <c r="C749" s="43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H749" s="47"/>
      <c r="AI749" s="47"/>
      <c r="AJ749" s="47"/>
    </row>
    <row r="750" spans="1:36" ht="15.75" customHeight="1">
      <c r="A750" s="1"/>
      <c r="B750" s="2"/>
      <c r="C750" s="43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47"/>
    </row>
    <row r="751" spans="1:36" ht="15.75" customHeight="1">
      <c r="A751" s="1"/>
      <c r="B751" s="2"/>
      <c r="C751" s="43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</row>
    <row r="752" spans="1:36" ht="15.75" customHeight="1">
      <c r="A752" s="1"/>
      <c r="B752" s="2"/>
      <c r="C752" s="43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H752" s="47"/>
      <c r="AI752" s="47"/>
      <c r="AJ752" s="47"/>
    </row>
    <row r="753" spans="1:36" ht="15.75" customHeight="1">
      <c r="A753" s="1"/>
      <c r="B753" s="2"/>
      <c r="C753" s="43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</row>
    <row r="754" spans="1:36" ht="15.75" customHeight="1">
      <c r="A754" s="1"/>
      <c r="B754" s="2"/>
      <c r="C754" s="43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H754" s="47"/>
      <c r="AI754" s="47"/>
      <c r="AJ754" s="47"/>
    </row>
    <row r="755" spans="1:36" ht="15.75" customHeight="1">
      <c r="A755" s="1"/>
      <c r="B755" s="2"/>
      <c r="C755" s="43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H755" s="47"/>
      <c r="AI755" s="47"/>
      <c r="AJ755" s="47"/>
    </row>
    <row r="756" spans="1:36" ht="15.75" customHeight="1">
      <c r="A756" s="1"/>
      <c r="B756" s="2"/>
      <c r="C756" s="43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H756" s="47"/>
      <c r="AI756" s="47"/>
      <c r="AJ756" s="47"/>
    </row>
    <row r="757" spans="1:36" ht="15.75" customHeight="1">
      <c r="A757" s="1"/>
      <c r="B757" s="2"/>
      <c r="C757" s="43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</row>
    <row r="758" spans="1:36" ht="15.75" customHeight="1">
      <c r="A758" s="1"/>
      <c r="B758" s="2"/>
      <c r="C758" s="43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H758" s="47"/>
      <c r="AI758" s="47"/>
      <c r="AJ758" s="47"/>
    </row>
    <row r="759" spans="1:36" ht="15.75" customHeight="1">
      <c r="A759" s="1"/>
      <c r="B759" s="2"/>
      <c r="C759" s="43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H759" s="47"/>
      <c r="AI759" s="47"/>
      <c r="AJ759" s="47"/>
    </row>
    <row r="760" spans="1:36" ht="15.75" customHeight="1">
      <c r="A760" s="1"/>
      <c r="B760" s="2"/>
      <c r="C760" s="43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H760" s="47"/>
      <c r="AI760" s="47"/>
      <c r="AJ760" s="47"/>
    </row>
    <row r="761" spans="1:36" ht="15.75" customHeight="1">
      <c r="A761" s="1"/>
      <c r="B761" s="2"/>
      <c r="C761" s="43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H761" s="47"/>
      <c r="AI761" s="47"/>
      <c r="AJ761" s="47"/>
    </row>
    <row r="762" spans="1:36" ht="15.75" customHeight="1">
      <c r="A762" s="1"/>
      <c r="B762" s="2"/>
      <c r="C762" s="43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H762" s="47"/>
      <c r="AI762" s="47"/>
      <c r="AJ762" s="47"/>
    </row>
    <row r="763" spans="1:36" ht="15.75" customHeight="1">
      <c r="A763" s="1"/>
      <c r="B763" s="2"/>
      <c r="C763" s="43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</row>
    <row r="764" spans="1:36" ht="15.75" customHeight="1">
      <c r="A764" s="1"/>
      <c r="B764" s="2"/>
      <c r="C764" s="43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H764" s="47"/>
      <c r="AI764" s="47"/>
      <c r="AJ764" s="47"/>
    </row>
    <row r="765" spans="1:36" ht="15.75" customHeight="1">
      <c r="A765" s="1"/>
      <c r="B765" s="2"/>
      <c r="C765" s="43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H765" s="47"/>
      <c r="AI765" s="47"/>
      <c r="AJ765" s="47"/>
    </row>
    <row r="766" spans="1:36" ht="15.75" customHeight="1">
      <c r="A766" s="1"/>
      <c r="B766" s="2"/>
      <c r="C766" s="43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H766" s="47"/>
      <c r="AI766" s="47"/>
      <c r="AJ766" s="47"/>
    </row>
    <row r="767" spans="1:36" ht="15.75" customHeight="1">
      <c r="A767" s="1"/>
      <c r="B767" s="2"/>
      <c r="C767" s="43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H767" s="47"/>
      <c r="AI767" s="47"/>
      <c r="AJ767" s="47"/>
    </row>
    <row r="768" spans="1:36" ht="15.75" customHeight="1">
      <c r="A768" s="1"/>
      <c r="B768" s="2"/>
      <c r="C768" s="43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</row>
    <row r="769" spans="1:36" ht="15.75" customHeight="1">
      <c r="A769" s="1"/>
      <c r="B769" s="2"/>
      <c r="C769" s="43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</row>
    <row r="770" spans="1:36" ht="15.75" customHeight="1">
      <c r="A770" s="1"/>
      <c r="B770" s="2"/>
      <c r="C770" s="43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H770" s="47"/>
      <c r="AI770" s="47"/>
      <c r="AJ770" s="47"/>
    </row>
    <row r="771" spans="1:36" ht="15.75" customHeight="1">
      <c r="A771" s="1"/>
      <c r="B771" s="2"/>
      <c r="C771" s="43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H771" s="47"/>
      <c r="AI771" s="47"/>
      <c r="AJ771" s="47"/>
    </row>
    <row r="772" spans="1:36" ht="15.75" customHeight="1">
      <c r="A772" s="1"/>
      <c r="B772" s="2"/>
      <c r="C772" s="43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H772" s="47"/>
      <c r="AI772" s="47"/>
      <c r="AJ772" s="47"/>
    </row>
    <row r="773" spans="1:36" ht="15.75" customHeight="1">
      <c r="A773" s="1"/>
      <c r="B773" s="2"/>
      <c r="C773" s="43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H773" s="47"/>
      <c r="AI773" s="47"/>
      <c r="AJ773" s="47"/>
    </row>
    <row r="774" spans="1:36" ht="15.75" customHeight="1">
      <c r="A774" s="1"/>
      <c r="B774" s="2"/>
      <c r="C774" s="43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H774" s="47"/>
      <c r="AI774" s="47"/>
      <c r="AJ774" s="47"/>
    </row>
    <row r="775" spans="1:36" ht="15.75" customHeight="1">
      <c r="A775" s="1"/>
      <c r="B775" s="2"/>
      <c r="C775" s="43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</row>
    <row r="776" spans="1:36" ht="15.75" customHeight="1">
      <c r="A776" s="1"/>
      <c r="B776" s="2"/>
      <c r="C776" s="43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H776" s="47"/>
      <c r="AI776" s="47"/>
      <c r="AJ776" s="47"/>
    </row>
    <row r="777" spans="1:36" ht="15.75" customHeight="1">
      <c r="A777" s="1"/>
      <c r="B777" s="2"/>
      <c r="C777" s="43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H777" s="47"/>
      <c r="AI777" s="47"/>
      <c r="AJ777" s="47"/>
    </row>
    <row r="778" spans="1:36" ht="15.75" customHeight="1">
      <c r="A778" s="1"/>
      <c r="B778" s="2"/>
      <c r="C778" s="43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H778" s="47"/>
      <c r="AI778" s="47"/>
      <c r="AJ778" s="47"/>
    </row>
    <row r="779" spans="1:36" ht="15.75" customHeight="1">
      <c r="A779" s="1"/>
      <c r="B779" s="2"/>
      <c r="C779" s="43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H779" s="47"/>
      <c r="AI779" s="47"/>
      <c r="AJ779" s="47"/>
    </row>
    <row r="780" spans="1:36" ht="15.75" customHeight="1">
      <c r="A780" s="1"/>
      <c r="B780" s="2"/>
      <c r="C780" s="43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H780" s="47"/>
      <c r="AI780" s="47"/>
      <c r="AJ780" s="47"/>
    </row>
    <row r="781" spans="1:36" ht="15.75" customHeight="1">
      <c r="A781" s="1"/>
      <c r="B781" s="2"/>
      <c r="C781" s="43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</row>
    <row r="782" spans="1:36" ht="15.75" customHeight="1">
      <c r="A782" s="1"/>
      <c r="B782" s="2"/>
      <c r="C782" s="43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H782" s="47"/>
      <c r="AI782" s="47"/>
      <c r="AJ782" s="47"/>
    </row>
    <row r="783" spans="1:36" ht="15.75" customHeight="1">
      <c r="A783" s="1"/>
      <c r="B783" s="2"/>
      <c r="C783" s="43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H783" s="47"/>
      <c r="AI783" s="47"/>
      <c r="AJ783" s="47"/>
    </row>
    <row r="784" spans="1:36" ht="15.75" customHeight="1">
      <c r="A784" s="1"/>
      <c r="B784" s="2"/>
      <c r="C784" s="43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H784" s="47"/>
      <c r="AI784" s="47"/>
      <c r="AJ784" s="47"/>
    </row>
    <row r="785" spans="1:36" ht="15.75" customHeight="1">
      <c r="A785" s="1"/>
      <c r="B785" s="2"/>
      <c r="C785" s="43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H785" s="47"/>
      <c r="AI785" s="47"/>
      <c r="AJ785" s="47"/>
    </row>
    <row r="786" spans="1:36" ht="15.75" customHeight="1">
      <c r="A786" s="1"/>
      <c r="B786" s="2"/>
      <c r="C786" s="43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H786" s="47"/>
      <c r="AI786" s="47"/>
      <c r="AJ786" s="47"/>
    </row>
    <row r="787" spans="1:36" ht="15.75" customHeight="1">
      <c r="A787" s="1"/>
      <c r="B787" s="2"/>
      <c r="C787" s="43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</row>
    <row r="788" spans="1:36" ht="15.75" customHeight="1">
      <c r="A788" s="1"/>
      <c r="B788" s="2"/>
      <c r="C788" s="43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H788" s="47"/>
      <c r="AI788" s="47"/>
      <c r="AJ788" s="47"/>
    </row>
    <row r="789" spans="1:36" ht="15.75" customHeight="1">
      <c r="A789" s="1"/>
      <c r="B789" s="2"/>
      <c r="C789" s="43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H789" s="47"/>
      <c r="AI789" s="47"/>
      <c r="AJ789" s="47"/>
    </row>
    <row r="790" spans="1:36" ht="15.75" customHeight="1">
      <c r="A790" s="1"/>
      <c r="B790" s="2"/>
      <c r="C790" s="43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H790" s="47"/>
      <c r="AI790" s="47"/>
      <c r="AJ790" s="47"/>
    </row>
    <row r="791" spans="1:36" ht="15.75" customHeight="1">
      <c r="A791" s="1"/>
      <c r="B791" s="2"/>
      <c r="C791" s="43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H791" s="47"/>
      <c r="AI791" s="47"/>
      <c r="AJ791" s="47"/>
    </row>
    <row r="792" spans="1:36" ht="15.75" customHeight="1">
      <c r="A792" s="1"/>
      <c r="B792" s="2"/>
      <c r="C792" s="43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H792" s="47"/>
      <c r="AI792" s="47"/>
      <c r="AJ792" s="47"/>
    </row>
    <row r="793" spans="1:36" ht="15.75" customHeight="1">
      <c r="A793" s="1"/>
      <c r="B793" s="2"/>
      <c r="C793" s="43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</row>
    <row r="794" spans="1:36" ht="15.75" customHeight="1">
      <c r="A794" s="1"/>
      <c r="B794" s="2"/>
      <c r="C794" s="43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</row>
    <row r="795" spans="1:36" ht="15.75" customHeight="1">
      <c r="A795" s="1"/>
      <c r="B795" s="2"/>
      <c r="C795" s="43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/>
    </row>
    <row r="796" spans="1:36" ht="15.75" customHeight="1">
      <c r="A796" s="1"/>
      <c r="B796" s="2"/>
      <c r="C796" s="43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H796" s="47"/>
      <c r="AI796" s="47"/>
      <c r="AJ796" s="47"/>
    </row>
    <row r="797" spans="1:36" ht="15.75" customHeight="1">
      <c r="A797" s="1"/>
      <c r="B797" s="2"/>
      <c r="C797" s="43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H797" s="47"/>
      <c r="AI797" s="47"/>
      <c r="AJ797" s="47"/>
    </row>
    <row r="798" spans="1:36" ht="15.75" customHeight="1">
      <c r="A798" s="1"/>
      <c r="B798" s="2"/>
      <c r="C798" s="43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H798" s="47"/>
      <c r="AI798" s="47"/>
      <c r="AJ798" s="47"/>
    </row>
    <row r="799" spans="1:36" ht="15.75" customHeight="1">
      <c r="A799" s="1"/>
      <c r="B799" s="2"/>
      <c r="C799" s="43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H799" s="47"/>
      <c r="AI799" s="47"/>
      <c r="AJ799" s="47"/>
    </row>
    <row r="800" spans="1:36" ht="15.75" customHeight="1">
      <c r="A800" s="1"/>
      <c r="B800" s="2"/>
      <c r="C800" s="43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H800" s="47"/>
      <c r="AI800" s="47"/>
      <c r="AJ800" s="47"/>
    </row>
    <row r="801" spans="1:36" ht="15.75" customHeight="1">
      <c r="A801" s="1"/>
      <c r="B801" s="2"/>
      <c r="C801" s="43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H801" s="47"/>
      <c r="AI801" s="47"/>
      <c r="AJ801" s="47"/>
    </row>
    <row r="802" spans="1:36" ht="15.75" customHeight="1">
      <c r="A802" s="1"/>
      <c r="B802" s="2"/>
      <c r="C802" s="43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H802" s="47"/>
      <c r="AI802" s="47"/>
      <c r="AJ802" s="47"/>
    </row>
    <row r="803" spans="1:36" ht="15.75" customHeight="1">
      <c r="A803" s="1"/>
      <c r="B803" s="2"/>
      <c r="C803" s="43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H803" s="47"/>
      <c r="AI803" s="47"/>
      <c r="AJ803" s="47"/>
    </row>
    <row r="804" spans="1:36" ht="15.75" customHeight="1">
      <c r="A804" s="1"/>
      <c r="B804" s="2"/>
      <c r="C804" s="43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H804" s="47"/>
      <c r="AI804" s="47"/>
      <c r="AJ804" s="47"/>
    </row>
    <row r="805" spans="1:36" ht="15.75" customHeight="1">
      <c r="A805" s="1"/>
      <c r="B805" s="2"/>
      <c r="C805" s="43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H805" s="47"/>
      <c r="AI805" s="47"/>
      <c r="AJ805" s="47"/>
    </row>
    <row r="806" spans="1:36" ht="15.75" customHeight="1">
      <c r="A806" s="1"/>
      <c r="B806" s="2"/>
      <c r="C806" s="43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H806" s="47"/>
      <c r="AI806" s="47"/>
      <c r="AJ806" s="47"/>
    </row>
    <row r="807" spans="1:36" ht="15.75" customHeight="1">
      <c r="A807" s="1"/>
      <c r="B807" s="2"/>
      <c r="C807" s="43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H807" s="47"/>
      <c r="AI807" s="47"/>
      <c r="AJ807" s="47"/>
    </row>
    <row r="808" spans="1:36" ht="15.75" customHeight="1">
      <c r="A808" s="1"/>
      <c r="B808" s="2"/>
      <c r="C808" s="43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H808" s="47"/>
      <c r="AI808" s="47"/>
      <c r="AJ808" s="47"/>
    </row>
    <row r="809" spans="1:36" ht="15.75" customHeight="1">
      <c r="A809" s="1"/>
      <c r="B809" s="2"/>
      <c r="C809" s="43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H809" s="47"/>
      <c r="AI809" s="47"/>
      <c r="AJ809" s="47"/>
    </row>
    <row r="810" spans="1:36" ht="15.75" customHeight="1">
      <c r="A810" s="1"/>
      <c r="B810" s="2"/>
      <c r="C810" s="43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H810" s="47"/>
      <c r="AI810" s="47"/>
      <c r="AJ810" s="47"/>
    </row>
    <row r="811" spans="1:36" ht="15.75" customHeight="1">
      <c r="A811" s="1"/>
      <c r="B811" s="2"/>
      <c r="C811" s="43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H811" s="47"/>
      <c r="AI811" s="47"/>
      <c r="AJ811" s="47"/>
    </row>
    <row r="812" spans="1:36" ht="15.75" customHeight="1">
      <c r="A812" s="1"/>
      <c r="B812" s="2"/>
      <c r="C812" s="43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H812" s="47"/>
      <c r="AI812" s="47"/>
      <c r="AJ812" s="47"/>
    </row>
    <row r="813" spans="1:36" ht="15.75" customHeight="1">
      <c r="A813" s="1"/>
      <c r="B813" s="2"/>
      <c r="C813" s="43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H813" s="47"/>
      <c r="AI813" s="47"/>
      <c r="AJ813" s="47"/>
    </row>
    <row r="814" spans="1:36" ht="15.75" customHeight="1">
      <c r="A814" s="1"/>
      <c r="B814" s="2"/>
      <c r="C814" s="43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H814" s="47"/>
      <c r="AI814" s="47"/>
      <c r="AJ814" s="47"/>
    </row>
    <row r="815" spans="1:36" ht="15.75" customHeight="1">
      <c r="A815" s="1"/>
      <c r="B815" s="2"/>
      <c r="C815" s="43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H815" s="47"/>
      <c r="AI815" s="47"/>
      <c r="AJ815" s="47"/>
    </row>
    <row r="816" spans="1:36" ht="15.75" customHeight="1">
      <c r="A816" s="1"/>
      <c r="B816" s="2"/>
      <c r="C816" s="43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H816" s="47"/>
      <c r="AI816" s="47"/>
      <c r="AJ816" s="47"/>
    </row>
    <row r="817" spans="1:36" ht="15.75" customHeight="1">
      <c r="A817" s="1"/>
      <c r="B817" s="2"/>
      <c r="C817" s="43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H817" s="47"/>
      <c r="AI817" s="47"/>
      <c r="AJ817" s="47"/>
    </row>
    <row r="818" spans="1:36" ht="15.75" customHeight="1">
      <c r="A818" s="1"/>
      <c r="B818" s="2"/>
      <c r="C818" s="43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H818" s="47"/>
      <c r="AI818" s="47"/>
      <c r="AJ818" s="47"/>
    </row>
    <row r="819" spans="1:36" ht="15.75" customHeight="1">
      <c r="A819" s="1"/>
      <c r="B819" s="2"/>
      <c r="C819" s="43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H819" s="47"/>
      <c r="AI819" s="47"/>
      <c r="AJ819" s="47"/>
    </row>
    <row r="820" spans="1:36" ht="15.75" customHeight="1">
      <c r="A820" s="1"/>
      <c r="B820" s="2"/>
      <c r="C820" s="43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H820" s="47"/>
      <c r="AI820" s="47"/>
      <c r="AJ820" s="47"/>
    </row>
    <row r="821" spans="1:36" ht="15.75" customHeight="1">
      <c r="A821" s="1"/>
      <c r="B821" s="2"/>
      <c r="C821" s="43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H821" s="47"/>
      <c r="AI821" s="47"/>
      <c r="AJ821" s="47"/>
    </row>
    <row r="822" spans="1:36" ht="15.75" customHeight="1">
      <c r="A822" s="1"/>
      <c r="B822" s="2"/>
      <c r="C822" s="43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H822" s="47"/>
      <c r="AI822" s="47"/>
      <c r="AJ822" s="47"/>
    </row>
    <row r="823" spans="1:36" ht="15.75" customHeight="1">
      <c r="A823" s="1"/>
      <c r="B823" s="2"/>
      <c r="C823" s="43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</row>
    <row r="824" spans="1:36" ht="15.75" customHeight="1">
      <c r="A824" s="1"/>
      <c r="B824" s="2"/>
      <c r="C824" s="43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H824" s="47"/>
      <c r="AI824" s="47"/>
      <c r="AJ824" s="47"/>
    </row>
    <row r="825" spans="1:36" ht="15.75" customHeight="1">
      <c r="A825" s="1"/>
      <c r="B825" s="2"/>
      <c r="C825" s="43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H825" s="47"/>
      <c r="AI825" s="47"/>
      <c r="AJ825" s="47"/>
    </row>
    <row r="826" spans="1:36" ht="15.75" customHeight="1">
      <c r="A826" s="1"/>
      <c r="B826" s="2"/>
      <c r="C826" s="43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H826" s="47"/>
      <c r="AI826" s="47"/>
      <c r="AJ826" s="47"/>
    </row>
    <row r="827" spans="1:36" ht="15.75" customHeight="1">
      <c r="A827" s="1"/>
      <c r="B827" s="2"/>
      <c r="C827" s="43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H827" s="47"/>
      <c r="AI827" s="47"/>
      <c r="AJ827" s="47"/>
    </row>
    <row r="828" spans="1:36" ht="15.75" customHeight="1">
      <c r="A828" s="1"/>
      <c r="B828" s="2"/>
      <c r="C828" s="43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H828" s="47"/>
      <c r="AI828" s="47"/>
      <c r="AJ828" s="47"/>
    </row>
    <row r="829" spans="1:36" ht="15.75" customHeight="1">
      <c r="A829" s="1"/>
      <c r="B829" s="2"/>
      <c r="C829" s="43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</row>
    <row r="830" spans="1:36" ht="15.75" customHeight="1">
      <c r="A830" s="1"/>
      <c r="B830" s="2"/>
      <c r="C830" s="43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H830" s="47"/>
      <c r="AI830" s="47"/>
      <c r="AJ830" s="47"/>
    </row>
    <row r="831" spans="1:36" ht="15.75" customHeight="1">
      <c r="A831" s="1"/>
      <c r="B831" s="2"/>
      <c r="C831" s="43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H831" s="47"/>
      <c r="AI831" s="47"/>
      <c r="AJ831" s="47"/>
    </row>
    <row r="832" spans="1:36" ht="15.75" customHeight="1">
      <c r="A832" s="1"/>
      <c r="B832" s="2"/>
      <c r="C832" s="43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H832" s="47"/>
      <c r="AI832" s="47"/>
      <c r="AJ832" s="47"/>
    </row>
    <row r="833" spans="1:36" ht="15.75" customHeight="1">
      <c r="A833" s="1"/>
      <c r="B833" s="2"/>
      <c r="C833" s="43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H833" s="47"/>
      <c r="AI833" s="47"/>
      <c r="AJ833" s="47"/>
    </row>
    <row r="834" spans="1:36" ht="15.75" customHeight="1">
      <c r="A834" s="1"/>
      <c r="B834" s="2"/>
      <c r="C834" s="43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H834" s="47"/>
      <c r="AI834" s="47"/>
      <c r="AJ834" s="47"/>
    </row>
    <row r="835" spans="1:36" ht="15.75" customHeight="1">
      <c r="A835" s="1"/>
      <c r="B835" s="2"/>
      <c r="C835" s="43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</row>
    <row r="836" spans="1:36" ht="15.75" customHeight="1">
      <c r="A836" s="1"/>
      <c r="B836" s="2"/>
      <c r="C836" s="43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H836" s="47"/>
      <c r="AI836" s="47"/>
      <c r="AJ836" s="47"/>
    </row>
    <row r="837" spans="1:36" ht="15.75" customHeight="1">
      <c r="A837" s="1"/>
      <c r="B837" s="2"/>
      <c r="C837" s="43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H837" s="47"/>
      <c r="AI837" s="47"/>
      <c r="AJ837" s="47"/>
    </row>
    <row r="838" spans="1:36" ht="15.75" customHeight="1">
      <c r="A838" s="1"/>
      <c r="B838" s="2"/>
      <c r="C838" s="43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H838" s="47"/>
      <c r="AI838" s="47"/>
      <c r="AJ838" s="47"/>
    </row>
    <row r="839" spans="1:36" ht="15.75" customHeight="1">
      <c r="A839" s="1"/>
      <c r="B839" s="2"/>
      <c r="C839" s="43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H839" s="47"/>
      <c r="AI839" s="47"/>
      <c r="AJ839" s="47"/>
    </row>
    <row r="840" spans="1:36" ht="15.75" customHeight="1">
      <c r="A840" s="1"/>
      <c r="B840" s="2"/>
      <c r="C840" s="43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H840" s="47"/>
      <c r="AI840" s="47"/>
      <c r="AJ840" s="47"/>
    </row>
    <row r="841" spans="1:36" ht="15.75" customHeight="1">
      <c r="A841" s="1"/>
      <c r="B841" s="2"/>
      <c r="C841" s="43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</row>
    <row r="842" spans="1:36" ht="15.75" customHeight="1">
      <c r="A842" s="1"/>
      <c r="B842" s="2"/>
      <c r="C842" s="43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H842" s="47"/>
      <c r="AI842" s="47"/>
      <c r="AJ842" s="47"/>
    </row>
    <row r="843" spans="1:36" ht="15.75" customHeight="1">
      <c r="A843" s="1"/>
      <c r="B843" s="2"/>
      <c r="C843" s="43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H843" s="47"/>
      <c r="AI843" s="47"/>
      <c r="AJ843" s="47"/>
    </row>
    <row r="844" spans="1:36" ht="15.75" customHeight="1">
      <c r="A844" s="1"/>
      <c r="B844" s="2"/>
      <c r="C844" s="43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H844" s="47"/>
      <c r="AI844" s="47"/>
      <c r="AJ844" s="47"/>
    </row>
    <row r="845" spans="1:36" ht="15.75" customHeight="1">
      <c r="A845" s="1"/>
      <c r="B845" s="2"/>
      <c r="C845" s="43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H845" s="47"/>
      <c r="AI845" s="47"/>
      <c r="AJ845" s="47"/>
    </row>
    <row r="846" spans="1:36" ht="15.75" customHeight="1">
      <c r="A846" s="1"/>
      <c r="B846" s="2"/>
      <c r="C846" s="43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H846" s="47"/>
      <c r="AI846" s="47"/>
      <c r="AJ846" s="47"/>
    </row>
    <row r="847" spans="1:36" ht="15.75" customHeight="1">
      <c r="A847" s="1"/>
      <c r="B847" s="2"/>
      <c r="C847" s="43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</row>
    <row r="848" spans="1:36" ht="15.75" customHeight="1">
      <c r="A848" s="1"/>
      <c r="B848" s="2"/>
      <c r="C848" s="43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H848" s="47"/>
      <c r="AI848" s="47"/>
      <c r="AJ848" s="47"/>
    </row>
    <row r="849" spans="1:36" ht="15.75" customHeight="1">
      <c r="A849" s="1"/>
      <c r="B849" s="2"/>
      <c r="C849" s="43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H849" s="47"/>
      <c r="AI849" s="47"/>
      <c r="AJ849" s="47"/>
    </row>
    <row r="850" spans="1:36" ht="15.75" customHeight="1">
      <c r="A850" s="1"/>
      <c r="B850" s="2"/>
      <c r="C850" s="43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H850" s="47"/>
      <c r="AI850" s="47"/>
      <c r="AJ850" s="47"/>
    </row>
    <row r="851" spans="1:36" ht="15.75" customHeight="1">
      <c r="A851" s="1"/>
      <c r="B851" s="2"/>
      <c r="C851" s="43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H851" s="47"/>
      <c r="AI851" s="47"/>
      <c r="AJ851" s="47"/>
    </row>
    <row r="852" spans="1:36" ht="15.75" customHeight="1">
      <c r="A852" s="1"/>
      <c r="B852" s="2"/>
      <c r="C852" s="43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H852" s="47"/>
      <c r="AI852" s="47"/>
      <c r="AJ852" s="47"/>
    </row>
    <row r="853" spans="1:36" ht="15.75" customHeight="1">
      <c r="A853" s="1"/>
      <c r="B853" s="2"/>
      <c r="C853" s="43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</row>
    <row r="854" spans="1:36" ht="15.75" customHeight="1">
      <c r="A854" s="1"/>
      <c r="B854" s="2"/>
      <c r="C854" s="43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H854" s="47"/>
      <c r="AI854" s="47"/>
      <c r="AJ854" s="47"/>
    </row>
    <row r="855" spans="1:36" ht="15.75" customHeight="1">
      <c r="A855" s="1"/>
      <c r="B855" s="2"/>
      <c r="C855" s="43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H855" s="47"/>
      <c r="AI855" s="47"/>
      <c r="AJ855" s="47"/>
    </row>
    <row r="856" spans="1:36" ht="15.75" customHeight="1">
      <c r="A856" s="1"/>
      <c r="B856" s="2"/>
      <c r="C856" s="43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H856" s="47"/>
      <c r="AI856" s="47"/>
      <c r="AJ856" s="47"/>
    </row>
    <row r="857" spans="1:36" ht="15.75" customHeight="1">
      <c r="A857" s="1"/>
      <c r="B857" s="2"/>
      <c r="C857" s="43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H857" s="47"/>
      <c r="AI857" s="47"/>
      <c r="AJ857" s="47"/>
    </row>
    <row r="858" spans="1:36" ht="15.75" customHeight="1">
      <c r="A858" s="1"/>
      <c r="B858" s="2"/>
      <c r="C858" s="43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H858" s="47"/>
      <c r="AI858" s="47"/>
      <c r="AJ858" s="47"/>
    </row>
    <row r="859" spans="1:36" ht="15.75" customHeight="1">
      <c r="A859" s="1"/>
      <c r="B859" s="2"/>
      <c r="C859" s="43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</row>
    <row r="860" spans="1:36" ht="15.75" customHeight="1">
      <c r="A860" s="1"/>
      <c r="B860" s="2"/>
      <c r="C860" s="43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H860" s="47"/>
      <c r="AI860" s="47"/>
      <c r="AJ860" s="47"/>
    </row>
    <row r="861" spans="1:36" ht="15.75" customHeight="1">
      <c r="A861" s="1"/>
      <c r="B861" s="2"/>
      <c r="C861" s="43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H861" s="47"/>
      <c r="AI861" s="47"/>
      <c r="AJ861" s="47"/>
    </row>
    <row r="862" spans="1:36" ht="15.75" customHeight="1">
      <c r="A862" s="1"/>
      <c r="B862" s="2"/>
      <c r="C862" s="43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H862" s="47"/>
      <c r="AI862" s="47"/>
      <c r="AJ862" s="47"/>
    </row>
    <row r="863" spans="1:36" ht="15.75" customHeight="1">
      <c r="A863" s="1"/>
      <c r="B863" s="2"/>
      <c r="C863" s="43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H863" s="47"/>
      <c r="AI863" s="47"/>
      <c r="AJ863" s="47"/>
    </row>
    <row r="864" spans="1:36" ht="15.75" customHeight="1">
      <c r="A864" s="1"/>
      <c r="B864" s="2"/>
      <c r="C864" s="43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H864" s="47"/>
      <c r="AI864" s="47"/>
      <c r="AJ864" s="47"/>
    </row>
    <row r="865" spans="1:36" ht="15.75" customHeight="1">
      <c r="A865" s="1"/>
      <c r="B865" s="2"/>
      <c r="C865" s="43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</row>
    <row r="866" spans="1:36" ht="15.75" customHeight="1">
      <c r="A866" s="1"/>
      <c r="B866" s="2"/>
      <c r="C866" s="43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H866" s="47"/>
      <c r="AI866" s="47"/>
      <c r="AJ866" s="47"/>
    </row>
    <row r="867" spans="1:36" ht="15.75" customHeight="1">
      <c r="A867" s="1"/>
      <c r="B867" s="2"/>
      <c r="C867" s="43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H867" s="47"/>
      <c r="AI867" s="47"/>
      <c r="AJ867" s="47"/>
    </row>
    <row r="868" spans="1:36" ht="15.75" customHeight="1">
      <c r="A868" s="1"/>
      <c r="B868" s="2"/>
      <c r="C868" s="43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H868" s="47"/>
      <c r="AI868" s="47"/>
      <c r="AJ868" s="47"/>
    </row>
    <row r="869" spans="1:36" ht="15.75" customHeight="1">
      <c r="A869" s="1"/>
      <c r="B869" s="2"/>
      <c r="C869" s="43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H869" s="47"/>
      <c r="AI869" s="47"/>
      <c r="AJ869" s="47"/>
    </row>
    <row r="870" spans="1:36" ht="15.75" customHeight="1">
      <c r="A870" s="1"/>
      <c r="B870" s="2"/>
      <c r="C870" s="43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H870" s="47"/>
      <c r="AI870" s="47"/>
      <c r="AJ870" s="47"/>
    </row>
    <row r="871" spans="1:36" ht="15.75" customHeight="1">
      <c r="A871" s="1"/>
      <c r="B871" s="2"/>
      <c r="C871" s="43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</row>
    <row r="872" spans="1:36" ht="15.75" customHeight="1">
      <c r="A872" s="1"/>
      <c r="B872" s="2"/>
      <c r="C872" s="43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H872" s="47"/>
      <c r="AI872" s="47"/>
      <c r="AJ872" s="47"/>
    </row>
    <row r="873" spans="1:36" ht="15.75" customHeight="1">
      <c r="A873" s="1"/>
      <c r="B873" s="2"/>
      <c r="C873" s="43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H873" s="47"/>
      <c r="AI873" s="47"/>
      <c r="AJ873" s="47"/>
    </row>
    <row r="874" spans="1:36" ht="15.75" customHeight="1">
      <c r="A874" s="1"/>
      <c r="B874" s="2"/>
      <c r="C874" s="43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H874" s="47"/>
      <c r="AI874" s="47"/>
      <c r="AJ874" s="47"/>
    </row>
    <row r="875" spans="1:36" ht="15.75" customHeight="1">
      <c r="A875" s="1"/>
      <c r="B875" s="2"/>
      <c r="C875" s="43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H875" s="47"/>
      <c r="AI875" s="47"/>
      <c r="AJ875" s="47"/>
    </row>
    <row r="876" spans="1:36" ht="15.75" customHeight="1">
      <c r="A876" s="1"/>
      <c r="B876" s="2"/>
      <c r="C876" s="43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H876" s="47"/>
      <c r="AI876" s="47"/>
      <c r="AJ876" s="47"/>
    </row>
    <row r="877" spans="1:36" ht="15.75" customHeight="1">
      <c r="A877" s="1"/>
      <c r="B877" s="2"/>
      <c r="C877" s="43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</row>
    <row r="878" spans="1:36" ht="15.75" customHeight="1">
      <c r="A878" s="1"/>
      <c r="B878" s="2"/>
      <c r="C878" s="43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H878" s="47"/>
      <c r="AI878" s="47"/>
      <c r="AJ878" s="47"/>
    </row>
    <row r="879" spans="1:36" ht="15.75" customHeight="1">
      <c r="A879" s="1"/>
      <c r="B879" s="2"/>
      <c r="C879" s="43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H879" s="47"/>
      <c r="AI879" s="47"/>
      <c r="AJ879" s="47"/>
    </row>
    <row r="880" spans="1:36" ht="15.75" customHeight="1">
      <c r="A880" s="1"/>
      <c r="B880" s="2"/>
      <c r="C880" s="43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H880" s="47"/>
      <c r="AI880" s="47"/>
      <c r="AJ880" s="47"/>
    </row>
    <row r="881" spans="1:36" ht="15.75" customHeight="1">
      <c r="A881" s="1"/>
      <c r="B881" s="2"/>
      <c r="C881" s="43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H881" s="47"/>
      <c r="AI881" s="47"/>
      <c r="AJ881" s="47"/>
    </row>
    <row r="882" spans="1:36" ht="15.75" customHeight="1">
      <c r="A882" s="1"/>
      <c r="B882" s="2"/>
      <c r="C882" s="43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H882" s="47"/>
      <c r="AI882" s="47"/>
      <c r="AJ882" s="47"/>
    </row>
    <row r="883" spans="1:36" ht="15.75" customHeight="1">
      <c r="A883" s="1"/>
      <c r="B883" s="2"/>
      <c r="C883" s="43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</row>
    <row r="884" spans="1:36" ht="15.75" customHeight="1">
      <c r="A884" s="1"/>
      <c r="B884" s="2"/>
      <c r="C884" s="43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H884" s="47"/>
      <c r="AI884" s="47"/>
      <c r="AJ884" s="47"/>
    </row>
    <row r="885" spans="1:36" ht="15.75" customHeight="1">
      <c r="A885" s="1"/>
      <c r="B885" s="2"/>
      <c r="C885" s="43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H885" s="47"/>
      <c r="AI885" s="47"/>
      <c r="AJ885" s="47"/>
    </row>
    <row r="886" spans="1:36" ht="15.75" customHeight="1">
      <c r="A886" s="1"/>
      <c r="B886" s="2"/>
      <c r="C886" s="43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H886" s="47"/>
      <c r="AI886" s="47"/>
      <c r="AJ886" s="47"/>
    </row>
    <row r="887" spans="1:36" ht="15.75" customHeight="1">
      <c r="A887" s="1"/>
      <c r="B887" s="2"/>
      <c r="C887" s="43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H887" s="47"/>
      <c r="AI887" s="47"/>
      <c r="AJ887" s="47"/>
    </row>
    <row r="888" spans="1:36" ht="15.75" customHeight="1">
      <c r="A888" s="1"/>
      <c r="B888" s="2"/>
      <c r="C888" s="43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H888" s="47"/>
      <c r="AI888" s="47"/>
      <c r="AJ888" s="47"/>
    </row>
    <row r="889" spans="1:36" ht="15.75" customHeight="1">
      <c r="A889" s="1"/>
      <c r="B889" s="2"/>
      <c r="C889" s="43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H889" s="47"/>
      <c r="AI889" s="47"/>
      <c r="AJ889" s="47"/>
    </row>
    <row r="890" spans="1:36" ht="15.75" customHeight="1">
      <c r="A890" s="1"/>
      <c r="B890" s="2"/>
      <c r="C890" s="43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H890" s="47"/>
      <c r="AI890" s="47"/>
      <c r="AJ890" s="47"/>
    </row>
    <row r="891" spans="1:36" ht="15.75" customHeight="1">
      <c r="A891" s="1"/>
      <c r="B891" s="2"/>
      <c r="C891" s="43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H891" s="47"/>
      <c r="AI891" s="47"/>
      <c r="AJ891" s="47"/>
    </row>
    <row r="892" spans="1:36" ht="15.75" customHeight="1">
      <c r="A892" s="1"/>
      <c r="B892" s="2"/>
      <c r="C892" s="43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H892" s="47"/>
      <c r="AI892" s="47"/>
      <c r="AJ892" s="47"/>
    </row>
    <row r="893" spans="1:36" ht="15.75" customHeight="1">
      <c r="A893" s="1"/>
      <c r="B893" s="2"/>
      <c r="C893" s="43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H893" s="47"/>
      <c r="AI893" s="47"/>
      <c r="AJ893" s="47"/>
    </row>
    <row r="894" spans="1:36" ht="15.75" customHeight="1">
      <c r="A894" s="1"/>
      <c r="B894" s="2"/>
      <c r="C894" s="43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H894" s="47"/>
      <c r="AI894" s="47"/>
      <c r="AJ894" s="47"/>
    </row>
    <row r="895" spans="1:36" ht="15.75" customHeight="1">
      <c r="A895" s="1"/>
      <c r="B895" s="2"/>
      <c r="C895" s="43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H895" s="47"/>
      <c r="AI895" s="47"/>
      <c r="AJ895" s="47"/>
    </row>
    <row r="896" spans="1:36" ht="15.75" customHeight="1">
      <c r="A896" s="1"/>
      <c r="B896" s="2"/>
      <c r="C896" s="43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H896" s="47"/>
      <c r="AI896" s="47"/>
      <c r="AJ896" s="47"/>
    </row>
    <row r="897" spans="1:36" ht="15.75" customHeight="1">
      <c r="A897" s="1"/>
      <c r="B897" s="2"/>
      <c r="C897" s="43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H897" s="47"/>
      <c r="AI897" s="47"/>
      <c r="AJ897" s="47"/>
    </row>
    <row r="898" spans="1:36" ht="15.75" customHeight="1">
      <c r="A898" s="1"/>
      <c r="B898" s="2"/>
      <c r="C898" s="43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H898" s="47"/>
      <c r="AI898" s="47"/>
      <c r="AJ898" s="47"/>
    </row>
    <row r="899" spans="1:36" ht="15.75" customHeight="1">
      <c r="A899" s="1"/>
      <c r="B899" s="2"/>
      <c r="C899" s="43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H899" s="47"/>
      <c r="AI899" s="47"/>
      <c r="AJ899" s="47"/>
    </row>
    <row r="900" spans="1:36" ht="15.75" customHeight="1">
      <c r="A900" s="1"/>
      <c r="B900" s="2"/>
      <c r="C900" s="43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H900" s="47"/>
      <c r="AI900" s="47"/>
      <c r="AJ900" s="47"/>
    </row>
    <row r="901" spans="1:36" ht="15.75" customHeight="1">
      <c r="A901" s="1"/>
      <c r="B901" s="2"/>
      <c r="C901" s="43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H901" s="47"/>
      <c r="AI901" s="47"/>
      <c r="AJ901" s="47"/>
    </row>
    <row r="902" spans="1:36" ht="15.75" customHeight="1">
      <c r="A902" s="1"/>
      <c r="B902" s="2"/>
      <c r="C902" s="43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H902" s="47"/>
      <c r="AI902" s="47"/>
      <c r="AJ902" s="47"/>
    </row>
    <row r="903" spans="1:36" ht="15.75" customHeight="1">
      <c r="A903" s="1"/>
      <c r="B903" s="2"/>
      <c r="C903" s="43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H903" s="47"/>
      <c r="AI903" s="47"/>
      <c r="AJ903" s="47"/>
    </row>
    <row r="904" spans="1:36" ht="15.75" customHeight="1">
      <c r="A904" s="1"/>
      <c r="B904" s="2"/>
      <c r="C904" s="43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H904" s="47"/>
      <c r="AI904" s="47"/>
      <c r="AJ904" s="47"/>
    </row>
    <row r="905" spans="1:36" ht="15.75" customHeight="1">
      <c r="A905" s="1"/>
      <c r="B905" s="2"/>
      <c r="C905" s="43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H905" s="47"/>
      <c r="AI905" s="47"/>
      <c r="AJ905" s="47"/>
    </row>
    <row r="906" spans="1:36" ht="15.75" customHeight="1">
      <c r="A906" s="1"/>
      <c r="B906" s="2"/>
      <c r="C906" s="43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H906" s="47"/>
      <c r="AI906" s="47"/>
      <c r="AJ906" s="47"/>
    </row>
    <row r="907" spans="1:36" ht="15.75" customHeight="1">
      <c r="A907" s="1"/>
      <c r="B907" s="2"/>
      <c r="C907" s="43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H907" s="47"/>
      <c r="AI907" s="47"/>
      <c r="AJ907" s="47"/>
    </row>
    <row r="908" spans="1:36" ht="15.75" customHeight="1">
      <c r="A908" s="1"/>
      <c r="B908" s="2"/>
      <c r="C908" s="43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H908" s="47"/>
      <c r="AI908" s="47"/>
      <c r="AJ908" s="47"/>
    </row>
    <row r="909" spans="1:36" ht="15.75" customHeight="1">
      <c r="A909" s="1"/>
      <c r="B909" s="2"/>
      <c r="C909" s="43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H909" s="47"/>
      <c r="AI909" s="47"/>
      <c r="AJ909" s="47"/>
    </row>
    <row r="910" spans="1:36" ht="15.75" customHeight="1">
      <c r="A910" s="1"/>
      <c r="B910" s="2"/>
      <c r="C910" s="43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H910" s="47"/>
      <c r="AI910" s="47"/>
      <c r="AJ910" s="47"/>
    </row>
    <row r="911" spans="1:36" ht="15.75" customHeight="1">
      <c r="A911" s="1"/>
      <c r="B911" s="2"/>
      <c r="C911" s="43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H911" s="47"/>
      <c r="AI911" s="47"/>
      <c r="AJ911" s="47"/>
    </row>
    <row r="912" spans="1:36" ht="15.75" customHeight="1">
      <c r="A912" s="1"/>
      <c r="B912" s="2"/>
      <c r="C912" s="43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H912" s="47"/>
      <c r="AI912" s="47"/>
      <c r="AJ912" s="47"/>
    </row>
    <row r="913" spans="1:36" ht="15.75" customHeight="1">
      <c r="A913" s="1"/>
      <c r="B913" s="2"/>
      <c r="C913" s="43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</row>
    <row r="914" spans="1:36" ht="15.75" customHeight="1">
      <c r="A914" s="1"/>
      <c r="B914" s="2"/>
      <c r="C914" s="43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H914" s="47"/>
      <c r="AI914" s="47"/>
      <c r="AJ914" s="47"/>
    </row>
    <row r="915" spans="1:36" ht="15.75" customHeight="1">
      <c r="A915" s="1"/>
      <c r="B915" s="2"/>
      <c r="C915" s="43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H915" s="47"/>
      <c r="AI915" s="47"/>
      <c r="AJ915" s="47"/>
    </row>
    <row r="916" spans="1:36" ht="15.75" customHeight="1">
      <c r="A916" s="1"/>
      <c r="B916" s="2"/>
      <c r="C916" s="43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H916" s="47"/>
      <c r="AI916" s="47"/>
      <c r="AJ916" s="47"/>
    </row>
    <row r="917" spans="1:36" ht="15.75" customHeight="1">
      <c r="A917" s="1"/>
      <c r="B917" s="2"/>
      <c r="C917" s="43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H917" s="47"/>
      <c r="AI917" s="47"/>
      <c r="AJ917" s="47"/>
    </row>
    <row r="918" spans="1:36" ht="15.75" customHeight="1">
      <c r="A918" s="1"/>
      <c r="B918" s="2"/>
      <c r="C918" s="43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H918" s="47"/>
      <c r="AI918" s="47"/>
      <c r="AJ918" s="47"/>
    </row>
    <row r="919" spans="1:36" ht="15.75" customHeight="1">
      <c r="A919" s="1"/>
      <c r="B919" s="2"/>
      <c r="C919" s="43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</row>
    <row r="920" spans="1:36" ht="15.75" customHeight="1">
      <c r="A920" s="1"/>
      <c r="B920" s="2"/>
      <c r="C920" s="43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  <c r="AH920" s="47"/>
      <c r="AI920" s="47"/>
      <c r="AJ920" s="47"/>
    </row>
    <row r="921" spans="1:36" ht="15.75" customHeight="1">
      <c r="A921" s="1"/>
      <c r="B921" s="2"/>
      <c r="C921" s="43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  <c r="AH921" s="47"/>
      <c r="AI921" s="47"/>
      <c r="AJ921" s="47"/>
    </row>
    <row r="922" spans="1:36" ht="15.75" customHeight="1">
      <c r="A922" s="1"/>
      <c r="B922" s="2"/>
      <c r="C922" s="43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  <c r="AH922" s="47"/>
      <c r="AI922" s="47"/>
      <c r="AJ922" s="47"/>
    </row>
    <row r="923" spans="1:36" ht="15.75" customHeight="1">
      <c r="A923" s="1"/>
      <c r="B923" s="2"/>
      <c r="C923" s="43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  <c r="AH923" s="47"/>
      <c r="AI923" s="47"/>
      <c r="AJ923" s="47"/>
    </row>
    <row r="924" spans="1:36" ht="15.75" customHeight="1">
      <c r="A924" s="1"/>
      <c r="B924" s="2"/>
      <c r="C924" s="43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  <c r="AH924" s="47"/>
      <c r="AI924" s="47"/>
      <c r="AJ924" s="47"/>
    </row>
    <row r="925" spans="1:36" ht="15.75" customHeight="1">
      <c r="A925" s="1"/>
      <c r="B925" s="2"/>
      <c r="C925" s="43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</row>
    <row r="926" spans="1:36" ht="15.75" customHeight="1">
      <c r="A926" s="1"/>
      <c r="B926" s="2"/>
      <c r="C926" s="43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  <c r="AH926" s="47"/>
      <c r="AI926" s="47"/>
      <c r="AJ926" s="47"/>
    </row>
    <row r="927" spans="1:36" ht="15.75" customHeight="1">
      <c r="A927" s="1"/>
      <c r="B927" s="2"/>
      <c r="C927" s="43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  <c r="AH927" s="47"/>
      <c r="AI927" s="47"/>
      <c r="AJ927" s="47"/>
    </row>
    <row r="928" spans="1:36" ht="15.75" customHeight="1">
      <c r="A928" s="1"/>
      <c r="B928" s="2"/>
      <c r="C928" s="43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  <c r="AH928" s="47"/>
      <c r="AI928" s="47"/>
      <c r="AJ928" s="47"/>
    </row>
    <row r="929" spans="1:36" ht="15.75" customHeight="1">
      <c r="A929" s="1"/>
      <c r="B929" s="2"/>
      <c r="C929" s="43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  <c r="AH929" s="47"/>
      <c r="AI929" s="47"/>
      <c r="AJ929" s="47"/>
    </row>
    <row r="930" spans="1:36" ht="15.75" customHeight="1">
      <c r="A930" s="1"/>
      <c r="B930" s="2"/>
      <c r="C930" s="43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  <c r="AH930" s="47"/>
      <c r="AI930" s="47"/>
      <c r="AJ930" s="47"/>
    </row>
    <row r="931" spans="1:36" ht="15.75" customHeight="1">
      <c r="A931" s="1"/>
      <c r="B931" s="2"/>
      <c r="C931" s="43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</row>
    <row r="932" spans="1:36" ht="15.75" customHeight="1">
      <c r="A932" s="1"/>
      <c r="B932" s="2"/>
      <c r="C932" s="43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  <c r="AH932" s="47"/>
      <c r="AI932" s="47"/>
      <c r="AJ932" s="47"/>
    </row>
    <row r="933" spans="1:36" ht="15.75" customHeight="1">
      <c r="A933" s="1"/>
      <c r="B933" s="2"/>
      <c r="C933" s="43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  <c r="AH933" s="47"/>
      <c r="AI933" s="47"/>
      <c r="AJ933" s="47"/>
    </row>
    <row r="934" spans="1:36" ht="15.75" customHeight="1">
      <c r="A934" s="1"/>
      <c r="B934" s="2"/>
      <c r="C934" s="43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  <c r="AH934" s="47"/>
      <c r="AI934" s="47"/>
      <c r="AJ934" s="47"/>
    </row>
    <row r="935" spans="1:36" ht="15.75" customHeight="1">
      <c r="A935" s="1"/>
      <c r="B935" s="2"/>
      <c r="C935" s="43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  <c r="AH935" s="47"/>
      <c r="AI935" s="47"/>
      <c r="AJ935" s="47"/>
    </row>
    <row r="936" spans="1:36" ht="15.75" customHeight="1">
      <c r="A936" s="1"/>
      <c r="B936" s="2"/>
      <c r="C936" s="43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  <c r="AH936" s="47"/>
      <c r="AI936" s="47"/>
      <c r="AJ936" s="47"/>
    </row>
    <row r="937" spans="1:36" ht="15.75" customHeight="1">
      <c r="A937" s="1"/>
      <c r="B937" s="2"/>
      <c r="C937" s="43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</row>
    <row r="938" spans="1:36" ht="15.75" customHeight="1">
      <c r="A938" s="1"/>
      <c r="B938" s="2"/>
      <c r="C938" s="43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  <c r="AH938" s="47"/>
      <c r="AI938" s="47"/>
      <c r="AJ938" s="47"/>
    </row>
    <row r="939" spans="1:36" ht="15.75" customHeight="1">
      <c r="A939" s="1"/>
      <c r="B939" s="2"/>
      <c r="C939" s="43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  <c r="AH939" s="47"/>
      <c r="AI939" s="47"/>
      <c r="AJ939" s="47"/>
    </row>
    <row r="940" spans="1:36" ht="15.75" customHeight="1">
      <c r="A940" s="1"/>
      <c r="B940" s="2"/>
      <c r="C940" s="43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  <c r="AH940" s="47"/>
      <c r="AI940" s="47"/>
      <c r="AJ940" s="47"/>
    </row>
    <row r="941" spans="1:36" ht="15.75" customHeight="1">
      <c r="A941" s="1"/>
      <c r="B941" s="2"/>
      <c r="C941" s="43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  <c r="AH941" s="47"/>
      <c r="AI941" s="47"/>
      <c r="AJ941" s="47"/>
    </row>
    <row r="942" spans="1:36" ht="15.75" customHeight="1">
      <c r="A942" s="1"/>
      <c r="B942" s="2"/>
      <c r="C942" s="43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  <c r="AH942" s="47"/>
      <c r="AI942" s="47"/>
      <c r="AJ942" s="47"/>
    </row>
    <row r="943" spans="1:36" ht="15.75" customHeight="1">
      <c r="A943" s="1"/>
      <c r="B943" s="2"/>
      <c r="C943" s="43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</row>
    <row r="944" spans="1:36" ht="15.75" customHeight="1">
      <c r="A944" s="1"/>
      <c r="B944" s="2"/>
      <c r="C944" s="43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  <c r="AH944" s="47"/>
      <c r="AI944" s="47"/>
      <c r="AJ944" s="47"/>
    </row>
    <row r="945" spans="1:36" ht="15.75" customHeight="1">
      <c r="A945" s="1"/>
      <c r="B945" s="2"/>
      <c r="C945" s="43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  <c r="AH945" s="47"/>
      <c r="AI945" s="47"/>
      <c r="AJ945" s="47"/>
    </row>
    <row r="946" spans="1:36" ht="15.75" customHeight="1">
      <c r="A946" s="1"/>
      <c r="B946" s="2"/>
      <c r="C946" s="43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  <c r="AH946" s="47"/>
      <c r="AI946" s="47"/>
      <c r="AJ946" s="47"/>
    </row>
    <row r="947" spans="1:36" ht="15.75" customHeight="1">
      <c r="A947" s="1"/>
      <c r="B947" s="2"/>
      <c r="C947" s="43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  <c r="AH947" s="47"/>
      <c r="AI947" s="47"/>
      <c r="AJ947" s="47"/>
    </row>
    <row r="948" spans="1:36" ht="15.75" customHeight="1">
      <c r="A948" s="1"/>
      <c r="B948" s="2"/>
      <c r="C948" s="43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  <c r="AH948" s="47"/>
      <c r="AI948" s="47"/>
      <c r="AJ948" s="47"/>
    </row>
    <row r="949" spans="1:36" ht="15.75" customHeight="1">
      <c r="A949" s="1"/>
      <c r="B949" s="2"/>
      <c r="C949" s="43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</row>
    <row r="950" spans="1:36" ht="15.75" customHeight="1">
      <c r="A950" s="1"/>
      <c r="B950" s="2"/>
      <c r="C950" s="43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  <c r="AH950" s="47"/>
      <c r="AI950" s="47"/>
      <c r="AJ950" s="47"/>
    </row>
    <row r="951" spans="1:36" ht="15.75" customHeight="1">
      <c r="A951" s="1"/>
      <c r="B951" s="2"/>
      <c r="C951" s="43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  <c r="AH951" s="47"/>
      <c r="AI951" s="47"/>
      <c r="AJ951" s="47"/>
    </row>
    <row r="952" spans="1:36" ht="15.75" customHeight="1">
      <c r="A952" s="1"/>
      <c r="B952" s="2"/>
      <c r="C952" s="43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  <c r="AH952" s="47"/>
      <c r="AI952" s="47"/>
      <c r="AJ952" s="47"/>
    </row>
    <row r="953" spans="1:36" ht="15.75" customHeight="1">
      <c r="A953" s="1"/>
      <c r="B953" s="2"/>
      <c r="C953" s="43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  <c r="AH953" s="47"/>
      <c r="AI953" s="47"/>
      <c r="AJ953" s="47"/>
    </row>
    <row r="954" spans="1:36" ht="15.75" customHeight="1">
      <c r="A954" s="1"/>
      <c r="B954" s="2"/>
      <c r="C954" s="43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  <c r="AH954" s="47"/>
      <c r="AI954" s="47"/>
      <c r="AJ954" s="47"/>
    </row>
    <row r="955" spans="1:36" ht="15.75" customHeight="1">
      <c r="A955" s="1"/>
      <c r="B955" s="2"/>
      <c r="C955" s="43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</row>
    <row r="956" spans="1:36" ht="15.75" customHeight="1">
      <c r="A956" s="1"/>
      <c r="B956" s="2"/>
      <c r="C956" s="43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  <c r="AH956" s="47"/>
      <c r="AI956" s="47"/>
      <c r="AJ956" s="47"/>
    </row>
    <row r="957" spans="1:36" ht="15.75" customHeight="1">
      <c r="A957" s="1"/>
      <c r="B957" s="2"/>
      <c r="C957" s="43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  <c r="AH957" s="47"/>
      <c r="AI957" s="47"/>
      <c r="AJ957" s="47"/>
    </row>
    <row r="958" spans="1:36" ht="15.75" customHeight="1">
      <c r="A958" s="1"/>
      <c r="B958" s="2"/>
      <c r="C958" s="43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  <c r="AH958" s="47"/>
      <c r="AI958" s="47"/>
      <c r="AJ958" s="47"/>
    </row>
    <row r="959" spans="1:36" ht="15.75" customHeight="1">
      <c r="A959" s="1"/>
      <c r="B959" s="2"/>
      <c r="C959" s="43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  <c r="AH959" s="47"/>
      <c r="AI959" s="47"/>
      <c r="AJ959" s="47"/>
    </row>
    <row r="960" spans="1:36" ht="15.75" customHeight="1">
      <c r="A960" s="1"/>
      <c r="B960" s="2"/>
      <c r="C960" s="43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  <c r="AH960" s="47"/>
      <c r="AI960" s="47"/>
      <c r="AJ960" s="47"/>
    </row>
    <row r="961" spans="1:36" ht="15.75" customHeight="1">
      <c r="A961" s="1"/>
      <c r="B961" s="2"/>
      <c r="C961" s="43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</row>
    <row r="962" spans="1:36" ht="15.75" customHeight="1">
      <c r="A962" s="1"/>
      <c r="B962" s="2"/>
      <c r="C962" s="43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  <c r="AH962" s="47"/>
      <c r="AI962" s="47"/>
      <c r="AJ962" s="47"/>
    </row>
    <row r="963" spans="1:36" ht="15.75" customHeight="1">
      <c r="A963" s="1"/>
      <c r="B963" s="2"/>
      <c r="C963" s="43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  <c r="AH963" s="47"/>
      <c r="AI963" s="47"/>
      <c r="AJ963" s="47"/>
    </row>
    <row r="964" spans="1:36" ht="15.75" customHeight="1">
      <c r="A964" s="1"/>
      <c r="B964" s="2"/>
      <c r="C964" s="43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  <c r="AH964" s="47"/>
      <c r="AI964" s="47"/>
      <c r="AJ964" s="47"/>
    </row>
    <row r="965" spans="1:36" ht="15.75" customHeight="1">
      <c r="A965" s="1"/>
      <c r="B965" s="2"/>
      <c r="C965" s="43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  <c r="AH965" s="47"/>
      <c r="AI965" s="47"/>
      <c r="AJ965" s="47"/>
    </row>
    <row r="966" spans="1:36" ht="15.75" customHeight="1">
      <c r="A966" s="1"/>
      <c r="B966" s="2"/>
      <c r="C966" s="43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  <c r="AH966" s="47"/>
      <c r="AI966" s="47"/>
      <c r="AJ966" s="47"/>
    </row>
    <row r="967" spans="1:36" ht="15.75" customHeight="1">
      <c r="A967" s="1"/>
      <c r="B967" s="2"/>
      <c r="C967" s="43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</row>
    <row r="968" spans="1:36" ht="15.75" customHeight="1">
      <c r="A968" s="1"/>
      <c r="B968" s="2"/>
      <c r="C968" s="43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  <c r="AH968" s="47"/>
      <c r="AI968" s="47"/>
      <c r="AJ968" s="47"/>
    </row>
    <row r="969" spans="1:36" ht="15.75" customHeight="1">
      <c r="A969" s="1"/>
      <c r="B969" s="2"/>
      <c r="C969" s="43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  <c r="AH969" s="47"/>
      <c r="AI969" s="47"/>
      <c r="AJ969" s="47"/>
    </row>
    <row r="970" spans="1:36" ht="15.75" customHeight="1">
      <c r="A970" s="1"/>
      <c r="B970" s="2"/>
      <c r="C970" s="43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  <c r="AH970" s="47"/>
      <c r="AI970" s="47"/>
      <c r="AJ970" s="47"/>
    </row>
    <row r="971" spans="1:36" ht="15.75" customHeight="1">
      <c r="A971" s="1"/>
      <c r="B971" s="2"/>
      <c r="C971" s="43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  <c r="AH971" s="47"/>
      <c r="AI971" s="47"/>
      <c r="AJ971" s="47"/>
    </row>
    <row r="972" spans="1:36" ht="15.75" customHeight="1">
      <c r="A972" s="1"/>
      <c r="B972" s="2"/>
      <c r="C972" s="43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  <c r="AH972" s="47"/>
      <c r="AI972" s="47"/>
      <c r="AJ972" s="47"/>
    </row>
    <row r="973" spans="1:36" ht="15.75" customHeight="1">
      <c r="A973" s="1"/>
      <c r="B973" s="2"/>
      <c r="C973" s="43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</row>
    <row r="974" spans="1:36" ht="15.75" customHeight="1">
      <c r="A974" s="1"/>
      <c r="B974" s="2"/>
      <c r="C974" s="43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7"/>
      <c r="AI974" s="47"/>
      <c r="AJ974" s="47"/>
    </row>
    <row r="975" spans="1:36" ht="15.75" customHeight="1">
      <c r="A975" s="1"/>
      <c r="B975" s="2"/>
      <c r="C975" s="43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7"/>
      <c r="AI975" s="47"/>
      <c r="AJ975" s="47"/>
    </row>
    <row r="976" spans="1:36" ht="15.75" customHeight="1">
      <c r="A976" s="1"/>
      <c r="B976" s="2"/>
      <c r="C976" s="43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  <c r="AH976" s="47"/>
      <c r="AI976" s="47"/>
      <c r="AJ976" s="47"/>
    </row>
    <row r="977" spans="1:36" ht="15.75" customHeight="1">
      <c r="A977" s="1"/>
      <c r="B977" s="2"/>
      <c r="C977" s="43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  <c r="AH977" s="47"/>
      <c r="AI977" s="47"/>
      <c r="AJ977" s="47"/>
    </row>
    <row r="978" spans="1:36" ht="15.75" customHeight="1">
      <c r="A978" s="1"/>
      <c r="B978" s="2"/>
      <c r="C978" s="43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  <c r="AH978" s="47"/>
      <c r="AI978" s="47"/>
      <c r="AJ978" s="47"/>
    </row>
    <row r="979" spans="1:36" ht="15.75" customHeight="1">
      <c r="A979" s="1"/>
      <c r="B979" s="2"/>
      <c r="C979" s="43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  <c r="AH979" s="47"/>
      <c r="AI979" s="47"/>
      <c r="AJ979" s="47"/>
    </row>
    <row r="980" spans="1:36" ht="15.75" customHeight="1">
      <c r="A980" s="1"/>
      <c r="B980" s="2"/>
      <c r="C980" s="43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  <c r="AH980" s="47"/>
      <c r="AI980" s="47"/>
      <c r="AJ980" s="47"/>
    </row>
    <row r="981" spans="1:36" ht="15.75" customHeight="1">
      <c r="A981" s="1"/>
      <c r="B981" s="2"/>
      <c r="C981" s="43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  <c r="AH981" s="47"/>
      <c r="AI981" s="47"/>
      <c r="AJ981" s="47"/>
    </row>
    <row r="982" spans="1:36" ht="15.75" customHeight="1">
      <c r="A982" s="1"/>
      <c r="B982" s="2"/>
      <c r="C982" s="43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  <c r="AH982" s="47"/>
      <c r="AI982" s="47"/>
      <c r="AJ982" s="47"/>
    </row>
    <row r="983" spans="1:36" ht="15.75" customHeight="1">
      <c r="A983" s="1"/>
      <c r="B983" s="2"/>
      <c r="C983" s="43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  <c r="AH983" s="47"/>
      <c r="AI983" s="47"/>
      <c r="AJ983" s="47"/>
    </row>
    <row r="984" spans="1:36" ht="15.75" customHeight="1">
      <c r="A984" s="1"/>
      <c r="B984" s="2"/>
      <c r="C984" s="43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  <c r="AH984" s="47"/>
      <c r="AI984" s="47"/>
      <c r="AJ984" s="47"/>
    </row>
    <row r="985" spans="1:36" ht="15.75" customHeight="1">
      <c r="A985" s="1"/>
      <c r="B985" s="2"/>
      <c r="C985" s="43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</row>
    <row r="986" spans="1:36" ht="15.75" customHeight="1">
      <c r="A986" s="1"/>
      <c r="B986" s="2"/>
      <c r="C986" s="43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  <c r="AH986" s="47"/>
      <c r="AI986" s="47"/>
      <c r="AJ986" s="47"/>
    </row>
    <row r="987" spans="1:36" ht="15.75" customHeight="1">
      <c r="A987" s="1"/>
      <c r="B987" s="2"/>
      <c r="C987" s="43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  <c r="AH987" s="47"/>
      <c r="AI987" s="47"/>
      <c r="AJ987" s="47"/>
    </row>
    <row r="988" spans="1:36" ht="15.75" customHeight="1">
      <c r="A988" s="1"/>
      <c r="B988" s="2"/>
      <c r="C988" s="43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  <c r="AH988" s="47"/>
      <c r="AI988" s="47"/>
      <c r="AJ988" s="47"/>
    </row>
    <row r="989" spans="1:36" ht="15.75" customHeight="1">
      <c r="A989" s="1"/>
      <c r="B989" s="2"/>
      <c r="C989" s="43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  <c r="AH989" s="47"/>
      <c r="AI989" s="47"/>
      <c r="AJ989" s="47"/>
    </row>
    <row r="990" spans="1:36" ht="15.75" customHeight="1">
      <c r="A990" s="1"/>
      <c r="B990" s="2"/>
      <c r="C990" s="43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  <c r="AH990" s="47"/>
      <c r="AI990" s="47"/>
      <c r="AJ990" s="47"/>
    </row>
    <row r="991" spans="1:36" ht="15.75" customHeight="1">
      <c r="A991" s="1"/>
      <c r="B991" s="2"/>
      <c r="C991" s="43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  <c r="AH991" s="47"/>
      <c r="AI991" s="47"/>
      <c r="AJ991" s="47"/>
    </row>
    <row r="992" spans="1:36" ht="15.75" customHeight="1">
      <c r="A992" s="1"/>
      <c r="B992" s="2"/>
      <c r="C992" s="43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  <c r="AH992" s="47"/>
      <c r="AI992" s="47"/>
      <c r="AJ992" s="47"/>
    </row>
    <row r="993" spans="1:36" ht="15.75" customHeight="1">
      <c r="A993" s="1"/>
      <c r="B993" s="2"/>
      <c r="C993" s="43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  <c r="AH993" s="47"/>
      <c r="AI993" s="47"/>
      <c r="AJ993" s="47"/>
    </row>
    <row r="994" spans="1:36" ht="15.75" customHeight="1">
      <c r="A994" s="1"/>
      <c r="B994" s="2"/>
      <c r="C994" s="43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  <c r="AH994" s="47"/>
      <c r="AI994" s="47"/>
      <c r="AJ994" s="47"/>
    </row>
    <row r="995" spans="1:36" ht="15.75" customHeight="1">
      <c r="A995" s="1"/>
      <c r="B995" s="2"/>
      <c r="C995" s="43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  <c r="AH995" s="47"/>
      <c r="AI995" s="47"/>
      <c r="AJ995" s="47"/>
    </row>
    <row r="996" spans="1:36" ht="15.75" customHeight="1">
      <c r="A996" s="1"/>
      <c r="B996" s="2"/>
      <c r="C996" s="43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  <c r="AH996" s="47"/>
      <c r="AI996" s="47"/>
      <c r="AJ996" s="47"/>
    </row>
    <row r="997" spans="1:36" ht="15.75" customHeight="1">
      <c r="A997" s="1"/>
      <c r="B997" s="2"/>
      <c r="C997" s="43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  <c r="AH997" s="47"/>
      <c r="AI997" s="47"/>
      <c r="AJ997" s="47"/>
    </row>
    <row r="998" spans="1:36" ht="15.75" customHeight="1">
      <c r="A998" s="1"/>
      <c r="B998" s="2"/>
      <c r="C998" s="43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  <c r="AH998" s="47"/>
      <c r="AI998" s="47"/>
      <c r="AJ998" s="47"/>
    </row>
    <row r="999" spans="1:36" ht="15.75" customHeight="1">
      <c r="A999" s="1"/>
      <c r="B999" s="2"/>
      <c r="C999" s="43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  <c r="AH999" s="47"/>
      <c r="AI999" s="47"/>
      <c r="AJ999" s="47"/>
    </row>
    <row r="1000" spans="1:36" ht="15.75" customHeight="1">
      <c r="A1000" s="1"/>
      <c r="B1000" s="2"/>
      <c r="C1000" s="43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</row>
    <row r="1001" spans="1:36" ht="15.75" customHeight="1">
      <c r="A1001" s="1"/>
      <c r="B1001" s="2"/>
      <c r="C1001" s="43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7"/>
      <c r="AI1001" s="47"/>
      <c r="AJ1001" s="47"/>
    </row>
  </sheetData>
  <mergeCells count="10">
    <mergeCell ref="D55:AJ55"/>
    <mergeCell ref="D63:AJ63"/>
    <mergeCell ref="D66:AJ66"/>
    <mergeCell ref="D10:AJ10"/>
    <mergeCell ref="D11:AJ11"/>
    <mergeCell ref="D19:AJ19"/>
    <mergeCell ref="D24:AJ24"/>
    <mergeCell ref="D34:AJ34"/>
    <mergeCell ref="D42:AJ42"/>
    <mergeCell ref="D49:AJ49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/>
      <c r="D4" s="65"/>
      <c r="E4" s="65"/>
    </row>
    <row r="5" spans="2:7" ht="15.75" customHeight="1">
      <c r="B5" s="64" t="str">
        <f>ESCUADRA!C6</f>
        <v>Edad</v>
      </c>
      <c r="C5" s="65"/>
      <c r="D5" s="66"/>
      <c r="E5" s="66"/>
    </row>
    <row r="6" spans="2:7" ht="15.75" customHeight="1">
      <c r="B6" s="64" t="str">
        <f>ESCUADRA!C7</f>
        <v>Empresa</v>
      </c>
      <c r="C6" s="65"/>
      <c r="D6" s="66"/>
      <c r="E6" s="66"/>
    </row>
    <row r="7" spans="2:7" ht="15.75" customHeight="1">
      <c r="B7" s="64" t="str">
        <f>ESCUADRA!C8</f>
        <v>Cargo</v>
      </c>
      <c r="C7" s="65"/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ESCUADRA!D12</f>
        <v>9</v>
      </c>
    </row>
    <row r="11" spans="2:7">
      <c r="B11" s="71" t="str">
        <f>ESCUADRA!C13</f>
        <v>Carácter:</v>
      </c>
      <c r="C11" s="72"/>
      <c r="D11" s="73">
        <f>ESCUADRA!D13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ESCUADRA!D14</f>
        <v>9.6</v>
      </c>
    </row>
    <row r="13" spans="2:7">
      <c r="B13" s="71" t="str">
        <f>ESCUADRA!C15</f>
        <v>Lealtad:</v>
      </c>
      <c r="C13" s="72"/>
      <c r="D13" s="73">
        <f>ESCUADRA!D15</f>
        <v>9.4</v>
      </c>
    </row>
    <row r="14" spans="2:7">
      <c r="B14" s="71" t="str">
        <f>ESCUADRA!C16</f>
        <v>Fortaleza:</v>
      </c>
      <c r="C14" s="72"/>
      <c r="D14" s="73">
        <f>ESCUADRA!D16</f>
        <v>8.8000000000000007</v>
      </c>
    </row>
    <row r="15" spans="2:7" ht="15.75" customHeight="1">
      <c r="B15" s="71" t="str">
        <f>ESCUADRA!C17</f>
        <v>Prudencia:</v>
      </c>
      <c r="C15" s="72"/>
      <c r="D15" s="73">
        <f>ESCUADRA!D17</f>
        <v>9.6</v>
      </c>
    </row>
    <row r="16" spans="2:7" ht="15.75" customHeight="1">
      <c r="B16" s="105" t="str">
        <f>ESCUADRA!C18</f>
        <v>MEDIA</v>
      </c>
      <c r="C16" s="103"/>
      <c r="D16" s="74">
        <f>ESCUADRA!D18</f>
        <v>9.16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ESCUADRA!D20</f>
        <v>8.8000000000000007</v>
      </c>
    </row>
    <row r="19" spans="2:5">
      <c r="B19" s="71" t="str">
        <f>ESCUADRA!C21</f>
        <v>Espíritu Profesional:</v>
      </c>
      <c r="C19" s="72"/>
      <c r="D19" s="73">
        <f>ESCUADRA!D21</f>
        <v>8.6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ESCUADRA!D22</f>
        <v>8.4</v>
      </c>
    </row>
    <row r="21" spans="2:5" ht="15.75" customHeight="1">
      <c r="B21" s="105" t="str">
        <f>ESCUADRA!C23</f>
        <v>MEDIA</v>
      </c>
      <c r="C21" s="103"/>
      <c r="D21" s="74">
        <f>ESCUADRA!D23</f>
        <v>8.6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ESCUADRA!D25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ESCUADRA!D26</f>
        <v>9.1999999999999993</v>
      </c>
    </row>
    <row r="25" spans="2:5" ht="15.75" customHeight="1">
      <c r="B25" s="71" t="str">
        <f>ESCUADRA!C27</f>
        <v>Madurez en sus actuaciones:</v>
      </c>
      <c r="C25" s="72"/>
      <c r="D25" s="73">
        <f>ESCUADRA!D27</f>
        <v>9</v>
      </c>
    </row>
    <row r="26" spans="2:5" ht="15.75" customHeight="1">
      <c r="B26" s="71" t="str">
        <f>ESCUADRA!C28</f>
        <v>Sociabilidad:</v>
      </c>
      <c r="C26" s="72"/>
      <c r="D26" s="73">
        <f>ESCUADRA!D28</f>
        <v>8.8000000000000007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ESCUADRA!D29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ESCUADRA!D30</f>
        <v>8.6</v>
      </c>
    </row>
    <row r="29" spans="2:5" ht="15.75" customHeight="1">
      <c r="B29" s="71" t="str">
        <f>ESCUADRA!C31</f>
        <v>Iniciativa:</v>
      </c>
      <c r="C29" s="72"/>
      <c r="D29" s="73">
        <f>ESCUADRA!D31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ESCUADRA!D32</f>
        <v>9</v>
      </c>
    </row>
    <row r="31" spans="2:5" ht="15.75" customHeight="1">
      <c r="B31" s="105" t="str">
        <f>ESCUADRA!C33</f>
        <v>MEDIA</v>
      </c>
      <c r="C31" s="103"/>
      <c r="D31" s="74">
        <f>ESCUADRA!D33</f>
        <v>8.82</v>
      </c>
    </row>
    <row r="32" spans="2:5" ht="19.5" customHeight="1">
      <c r="B32" s="106" t="str">
        <f>ESCUADRA!D34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ESCUADRA!D35</f>
        <v>8.6</v>
      </c>
    </row>
    <row r="34" spans="2:4" ht="15.75" customHeight="1">
      <c r="B34" s="71" t="str">
        <f>ESCUADRA!C36</f>
        <v>Capacidad para organizarse:</v>
      </c>
      <c r="C34" s="72"/>
      <c r="D34" s="73">
        <f>ESCUADRA!D36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ESCUADRA!D37</f>
        <v>9.4</v>
      </c>
    </row>
    <row r="36" spans="2:4" ht="15.75" customHeight="1">
      <c r="B36" s="71" t="str">
        <f>ESCUADRA!C38</f>
        <v>Necesidad de control:</v>
      </c>
      <c r="C36" s="72"/>
      <c r="D36" s="73">
        <f>ESCUADRA!D38</f>
        <v>8.8000000000000007</v>
      </c>
    </row>
    <row r="37" spans="2:4" ht="15.75" customHeight="1">
      <c r="B37" s="71" t="str">
        <f>ESCUADRA!C39</f>
        <v>Puntualidad:</v>
      </c>
      <c r="C37" s="72"/>
      <c r="D37" s="73">
        <f>ESCUADRA!D39</f>
        <v>9.4</v>
      </c>
    </row>
    <row r="38" spans="2:4" ht="15.75" customHeight="1">
      <c r="B38" s="71" t="str">
        <f>ESCUADRA!C40</f>
        <v>Tenacidad y constancia:</v>
      </c>
      <c r="C38" s="72"/>
      <c r="D38" s="73">
        <f>ESCUADRA!D40</f>
        <v>9</v>
      </c>
    </row>
    <row r="39" spans="2:4" ht="15.75" customHeight="1">
      <c r="B39" s="105" t="str">
        <f>ESCUADRA!C41</f>
        <v>MEDIA</v>
      </c>
      <c r="C39" s="103"/>
      <c r="D39" s="74">
        <f>ESCUADRA!D41</f>
        <v>8.93</v>
      </c>
    </row>
    <row r="40" spans="2:4" ht="19.5" customHeight="1">
      <c r="B40" s="106" t="str">
        <f>ESCUADRA!D42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ESCUADRA!D43</f>
        <v>9.4</v>
      </c>
    </row>
    <row r="42" spans="2:4" ht="15.75" customHeight="1">
      <c r="B42" s="71" t="str">
        <f>ESCUADRA!C44</f>
        <v>Abnegación:</v>
      </c>
      <c r="C42" s="72"/>
      <c r="D42" s="73">
        <f>ESCUADRA!D44</f>
        <v>8.4</v>
      </c>
    </row>
    <row r="43" spans="2:4" ht="15.75" customHeight="1">
      <c r="B43" s="71" t="str">
        <f>ESCUADRA!C45</f>
        <v>Respeto hacia sus superiores:</v>
      </c>
      <c r="C43" s="72"/>
      <c r="D43" s="73">
        <f>ESCUADRA!D45</f>
        <v>9.6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ESCUADRA!D46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ESCUADRA!D47</f>
        <v>9.1999999999999993</v>
      </c>
    </row>
    <row r="46" spans="2:4" ht="15.75" customHeight="1">
      <c r="B46" s="105" t="str">
        <f>ESCUADRA!C48</f>
        <v>MEDIA</v>
      </c>
      <c r="C46" s="103"/>
      <c r="D46" s="74">
        <f>ESCUADRA!D48</f>
        <v>9.16</v>
      </c>
    </row>
    <row r="47" spans="2:4" ht="19.5" customHeight="1">
      <c r="B47" s="106" t="str">
        <f>ESCUADRA!D49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ESCUADRA!D50</f>
        <v>9.25</v>
      </c>
    </row>
    <row r="49" spans="2:4" ht="15.75" customHeight="1">
      <c r="B49" s="71" t="str">
        <f>ESCUADRA!C51</f>
        <v>Actitud en sus actuaciones:</v>
      </c>
      <c r="C49" s="72"/>
      <c r="D49" s="73">
        <f>ESCUADRA!D51</f>
        <v>9.25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ESCUADRA!D52</f>
        <v>8.75</v>
      </c>
    </row>
    <row r="51" spans="2:4" ht="15.75" customHeight="1">
      <c r="B51" s="71" t="str">
        <f>ESCUADRA!C53</f>
        <v>Espíritu de cuerpo:</v>
      </c>
      <c r="C51" s="72"/>
      <c r="D51" s="75">
        <f>ESCUADRA!D53</f>
        <v>9</v>
      </c>
    </row>
    <row r="52" spans="2:4" ht="15.75" customHeight="1">
      <c r="B52" s="105" t="str">
        <f>ESCUADRA!C54</f>
        <v>MEDIA</v>
      </c>
      <c r="C52" s="104"/>
      <c r="D52" s="74">
        <f>ESCUADRA!D54</f>
        <v>9.06</v>
      </c>
    </row>
    <row r="53" spans="2:4" ht="19.5" customHeight="1">
      <c r="B53" s="106" t="str">
        <f>ESCUADRA!D55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ESCUADRA!D56</f>
        <v>9</v>
      </c>
    </row>
    <row r="55" spans="2:4" ht="15.75" customHeight="1">
      <c r="B55" s="71" t="str">
        <f>ESCUADRA!C57</f>
        <v>Cortesía:</v>
      </c>
      <c r="C55" s="72"/>
      <c r="D55" s="73">
        <f>ESCUADRA!D57</f>
        <v>9.75</v>
      </c>
    </row>
    <row r="56" spans="2:4" ht="15.75" customHeight="1">
      <c r="B56" s="71" t="str">
        <f>ESCUADRA!C58</f>
        <v>Dominio de si mismo:</v>
      </c>
      <c r="C56" s="72"/>
      <c r="D56" s="73">
        <f>ESCUADRA!D58</f>
        <v>9.25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ESCUADRA!D59</f>
        <v>9.5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ESCUADRA!D60</f>
        <v>8.25</v>
      </c>
    </row>
    <row r="59" spans="2:4" ht="15.75" customHeight="1">
      <c r="B59" s="71" t="str">
        <f>ESCUADRA!C61</f>
        <v>Templanza:</v>
      </c>
      <c r="D59" s="75">
        <f>ESCUADRA!D61</f>
        <v>8.75</v>
      </c>
    </row>
    <row r="60" spans="2:4" ht="15.75" customHeight="1">
      <c r="B60" s="105" t="str">
        <f>ESCUADRA!C62</f>
        <v>MEDIA</v>
      </c>
      <c r="C60" s="104"/>
      <c r="D60" s="74">
        <f>ESCUADRA!D62</f>
        <v>9.08</v>
      </c>
    </row>
    <row r="61" spans="2:4" ht="19.5" customHeight="1">
      <c r="B61" s="106" t="str">
        <f>ESCUADRA!D63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ESCUADRA!D64</f>
        <v>8.75</v>
      </c>
    </row>
    <row r="63" spans="2:4" ht="15.75" customHeight="1">
      <c r="B63" s="105" t="str">
        <f>ESCUADRA!C65</f>
        <v>MEDIA</v>
      </c>
      <c r="C63" s="104"/>
      <c r="D63" s="74">
        <f>ESCUADRA!D65</f>
        <v>8.75</v>
      </c>
    </row>
    <row r="64" spans="2:4" ht="19.5" customHeight="1">
      <c r="B64" s="106" t="str">
        <f>ESCUADRA!D66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ESCUADRA!D68</f>
        <v>9.75</v>
      </c>
    </row>
    <row r="66" spans="2:4" ht="15.75" customHeight="1">
      <c r="B66" s="71" t="str">
        <f>ESCUADRA!C69</f>
        <v>Orden con sus elementos personales:</v>
      </c>
      <c r="D66" s="75">
        <f>ESCUADRA!D69</f>
        <v>9</v>
      </c>
    </row>
    <row r="67" spans="2:4" ht="15.75" customHeight="1">
      <c r="B67" s="105" t="str">
        <f>ESCUADRA!C70</f>
        <v>MEDIA</v>
      </c>
      <c r="C67" s="104"/>
      <c r="D67" s="74">
        <f>ESCUADRA!D70</f>
        <v>9.25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ESCUADRA!D71</f>
        <v>8.9700000000000006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994"/>
  <sheetViews>
    <sheetView workbookViewId="0"/>
  </sheetViews>
  <sheetFormatPr baseColWidth="10" defaultColWidth="14.42578125" defaultRowHeight="15" customHeight="1"/>
  <cols>
    <col min="1" max="33" width="24.5703125" customWidth="1"/>
  </cols>
  <sheetData>
    <row r="1" spans="1:33">
      <c r="A1" s="78" t="s">
        <v>63</v>
      </c>
      <c r="B1" s="78" t="s">
        <v>64</v>
      </c>
      <c r="C1" s="78" t="s">
        <v>65</v>
      </c>
      <c r="D1" s="78" t="s">
        <v>66</v>
      </c>
      <c r="E1" s="78" t="s">
        <v>67</v>
      </c>
      <c r="F1" s="78" t="s">
        <v>68</v>
      </c>
      <c r="G1" s="78" t="s">
        <v>69</v>
      </c>
      <c r="H1" s="78" t="s">
        <v>70</v>
      </c>
      <c r="I1" s="78" t="s">
        <v>71</v>
      </c>
      <c r="J1" s="78" t="s">
        <v>101</v>
      </c>
      <c r="K1" s="78" t="s">
        <v>101</v>
      </c>
      <c r="L1" s="78" t="s">
        <v>74</v>
      </c>
      <c r="M1" s="78" t="s">
        <v>75</v>
      </c>
      <c r="N1" s="78" t="s">
        <v>76</v>
      </c>
      <c r="O1" s="78" t="s">
        <v>77</v>
      </c>
      <c r="P1" s="78" t="s">
        <v>78</v>
      </c>
      <c r="Q1" s="78" t="s">
        <v>79</v>
      </c>
      <c r="R1" s="78" t="s">
        <v>80</v>
      </c>
      <c r="S1" s="78" t="s">
        <v>81</v>
      </c>
      <c r="T1" s="78" t="s">
        <v>82</v>
      </c>
      <c r="U1" s="78" t="s">
        <v>83</v>
      </c>
      <c r="V1" s="78" t="s">
        <v>84</v>
      </c>
      <c r="W1" s="78" t="s">
        <v>85</v>
      </c>
      <c r="X1" s="78" t="s">
        <v>86</v>
      </c>
      <c r="Y1" s="78" t="s">
        <v>87</v>
      </c>
      <c r="Z1" s="78" t="s">
        <v>102</v>
      </c>
      <c r="AA1" s="78" t="s">
        <v>102</v>
      </c>
      <c r="AB1" s="78" t="s">
        <v>90</v>
      </c>
      <c r="AC1" s="78" t="s">
        <v>91</v>
      </c>
      <c r="AD1" s="78" t="s">
        <v>92</v>
      </c>
      <c r="AE1" s="78" t="s">
        <v>93</v>
      </c>
      <c r="AF1" s="78" t="s">
        <v>94</v>
      </c>
      <c r="AG1" s="78" t="s">
        <v>95</v>
      </c>
    </row>
    <row r="2" spans="1:33">
      <c r="A2" s="78" t="s">
        <v>103</v>
      </c>
      <c r="B2" s="78" t="s">
        <v>104</v>
      </c>
      <c r="C2" s="78" t="s">
        <v>105</v>
      </c>
      <c r="D2" s="78" t="s">
        <v>106</v>
      </c>
      <c r="E2" s="78" t="s">
        <v>107</v>
      </c>
      <c r="F2" s="78" t="s">
        <v>108</v>
      </c>
      <c r="G2" s="78" t="s">
        <v>109</v>
      </c>
      <c r="H2" s="78" t="s">
        <v>110</v>
      </c>
      <c r="I2" s="78" t="s">
        <v>111</v>
      </c>
      <c r="J2" s="78" t="s">
        <v>112</v>
      </c>
      <c r="K2" s="78" t="s">
        <v>113</v>
      </c>
      <c r="L2" s="78" t="s">
        <v>114</v>
      </c>
      <c r="M2" s="78" t="s">
        <v>115</v>
      </c>
      <c r="N2" s="78" t="s">
        <v>116</v>
      </c>
      <c r="O2" s="78" t="s">
        <v>117</v>
      </c>
      <c r="P2" s="78" t="s">
        <v>118</v>
      </c>
      <c r="Q2" s="78" t="s">
        <v>119</v>
      </c>
      <c r="R2" s="78" t="s">
        <v>120</v>
      </c>
      <c r="S2" s="78" t="s">
        <v>121</v>
      </c>
      <c r="T2" s="78" t="s">
        <v>122</v>
      </c>
      <c r="U2" s="78" t="s">
        <v>123</v>
      </c>
      <c r="V2" s="78" t="s">
        <v>124</v>
      </c>
      <c r="W2" s="78" t="s">
        <v>125</v>
      </c>
      <c r="X2" s="78" t="s">
        <v>126</v>
      </c>
      <c r="Y2" s="78" t="s">
        <v>127</v>
      </c>
      <c r="Z2" s="78" t="s">
        <v>128</v>
      </c>
      <c r="AA2" s="78" t="s">
        <v>129</v>
      </c>
      <c r="AB2" s="78" t="s">
        <v>130</v>
      </c>
      <c r="AC2" s="78" t="s">
        <v>131</v>
      </c>
      <c r="AD2" s="78" t="s">
        <v>132</v>
      </c>
      <c r="AE2" s="78" t="s">
        <v>133</v>
      </c>
      <c r="AF2" s="78" t="s">
        <v>134</v>
      </c>
      <c r="AG2" s="78" t="s">
        <v>135</v>
      </c>
    </row>
    <row r="3" spans="1:33">
      <c r="A3" s="79">
        <v>28461</v>
      </c>
      <c r="B3" s="80">
        <v>23308</v>
      </c>
      <c r="C3" s="81">
        <v>22211</v>
      </c>
      <c r="D3" s="82">
        <v>29648</v>
      </c>
      <c r="E3" s="81">
        <v>28989</v>
      </c>
      <c r="F3" s="83">
        <v>24965</v>
      </c>
      <c r="G3" s="83">
        <v>29717</v>
      </c>
      <c r="H3" s="83">
        <v>29011</v>
      </c>
      <c r="I3" s="80">
        <v>27740</v>
      </c>
      <c r="J3" s="81">
        <v>31527</v>
      </c>
      <c r="K3" s="80">
        <v>28656</v>
      </c>
      <c r="L3" s="83">
        <v>22903</v>
      </c>
      <c r="M3" s="81">
        <v>27513</v>
      </c>
      <c r="N3" s="84">
        <v>31390</v>
      </c>
      <c r="O3" s="81">
        <v>31543</v>
      </c>
      <c r="P3" s="81">
        <v>24805</v>
      </c>
      <c r="Q3" s="80">
        <v>30357</v>
      </c>
      <c r="R3" s="79">
        <v>32480</v>
      </c>
      <c r="S3" s="81">
        <v>26766</v>
      </c>
      <c r="T3" s="80">
        <v>26478</v>
      </c>
      <c r="U3" s="80">
        <v>28369</v>
      </c>
      <c r="V3" s="84">
        <v>29347</v>
      </c>
      <c r="W3" s="81">
        <v>27346</v>
      </c>
      <c r="X3" s="81">
        <v>30467</v>
      </c>
      <c r="Y3" s="83">
        <v>26014</v>
      </c>
      <c r="Z3" s="83">
        <v>30616</v>
      </c>
      <c r="AA3" s="83">
        <v>29927</v>
      </c>
      <c r="AB3" s="83">
        <v>25851</v>
      </c>
      <c r="AC3" s="81">
        <v>21563</v>
      </c>
      <c r="AD3" s="83">
        <v>31904</v>
      </c>
      <c r="AE3" s="80">
        <v>27724</v>
      </c>
      <c r="AF3" s="79">
        <v>25421</v>
      </c>
      <c r="AG3" s="79">
        <v>28864</v>
      </c>
    </row>
    <row r="4" spans="1:33">
      <c r="A4" s="85">
        <f t="shared" ref="A4:AG4" ca="1" si="0">(TODAY()-A3)/365</f>
        <v>45.550684931506851</v>
      </c>
      <c r="B4" s="85">
        <f t="shared" ca="1" si="0"/>
        <v>59.668493150684931</v>
      </c>
      <c r="C4" s="85">
        <f t="shared" ca="1" si="0"/>
        <v>62.673972602739724</v>
      </c>
      <c r="D4" s="85">
        <f t="shared" ca="1" si="0"/>
        <v>42.298630136986304</v>
      </c>
      <c r="E4" s="85">
        <f t="shared" ca="1" si="0"/>
        <v>44.104109589041094</v>
      </c>
      <c r="F4" s="85">
        <f t="shared" ca="1" si="0"/>
        <v>55.128767123287673</v>
      </c>
      <c r="G4" s="85">
        <f t="shared" ca="1" si="0"/>
        <v>42.109589041095887</v>
      </c>
      <c r="H4" s="85">
        <f t="shared" ca="1" si="0"/>
        <v>44.043835616438358</v>
      </c>
      <c r="I4" s="85">
        <f t="shared" ca="1" si="0"/>
        <v>47.526027397260272</v>
      </c>
      <c r="J4" s="85">
        <f t="shared" ca="1" si="0"/>
        <v>37.150684931506852</v>
      </c>
      <c r="K4" s="85">
        <f t="shared" ca="1" si="0"/>
        <v>45.016438356164386</v>
      </c>
      <c r="L4" s="85">
        <f t="shared" ca="1" si="0"/>
        <v>60.778082191780825</v>
      </c>
      <c r="M4" s="85">
        <f t="shared" ca="1" si="0"/>
        <v>48.147945205479452</v>
      </c>
      <c r="N4" s="85">
        <f t="shared" ca="1" si="0"/>
        <v>37.526027397260272</v>
      </c>
      <c r="O4" s="85">
        <f t="shared" ca="1" si="0"/>
        <v>37.106849315068494</v>
      </c>
      <c r="P4" s="85">
        <f t="shared" ca="1" si="0"/>
        <v>55.56712328767123</v>
      </c>
      <c r="Q4" s="85">
        <f t="shared" ca="1" si="0"/>
        <v>40.356164383561641</v>
      </c>
      <c r="R4" s="85">
        <f t="shared" ca="1" si="0"/>
        <v>34.539726027397258</v>
      </c>
      <c r="S4" s="85">
        <f t="shared" ca="1" si="0"/>
        <v>50.194520547945203</v>
      </c>
      <c r="T4" s="85">
        <f t="shared" ca="1" si="0"/>
        <v>50.983561643835614</v>
      </c>
      <c r="U4" s="85">
        <f t="shared" ca="1" si="0"/>
        <v>45.802739726027397</v>
      </c>
      <c r="V4" s="85">
        <f t="shared" ca="1" si="0"/>
        <v>43.123287671232873</v>
      </c>
      <c r="W4" s="85">
        <f t="shared" ca="1" si="0"/>
        <v>48.605479452054794</v>
      </c>
      <c r="X4" s="85">
        <f t="shared" ca="1" si="0"/>
        <v>40.054794520547944</v>
      </c>
      <c r="Y4" s="85">
        <f t="shared" ca="1" si="0"/>
        <v>52.254794520547946</v>
      </c>
      <c r="Z4" s="85">
        <f t="shared" ca="1" si="0"/>
        <v>39.646575342465752</v>
      </c>
      <c r="AA4" s="85">
        <f t="shared" ca="1" si="0"/>
        <v>41.534246575342465</v>
      </c>
      <c r="AB4" s="85">
        <f t="shared" ca="1" si="0"/>
        <v>52.701369863013696</v>
      </c>
      <c r="AC4" s="85">
        <f t="shared" ca="1" si="0"/>
        <v>64.449315068493149</v>
      </c>
      <c r="AD4" s="85">
        <f t="shared" ca="1" si="0"/>
        <v>36.11780821917808</v>
      </c>
      <c r="AE4" s="85">
        <f t="shared" ca="1" si="0"/>
        <v>47.56986301369863</v>
      </c>
      <c r="AF4" s="85">
        <f t="shared" ca="1" si="0"/>
        <v>53.87945205479452</v>
      </c>
      <c r="AG4" s="85">
        <f t="shared" ca="1" si="0"/>
        <v>44.446575342465756</v>
      </c>
    </row>
    <row r="5" spans="1:33">
      <c r="A5" s="78" t="s">
        <v>136</v>
      </c>
      <c r="B5" s="78" t="s">
        <v>137</v>
      </c>
      <c r="C5" s="78" t="s">
        <v>138</v>
      </c>
      <c r="D5" s="78" t="s">
        <v>139</v>
      </c>
      <c r="E5" s="78" t="s">
        <v>140</v>
      </c>
      <c r="F5" s="78" t="s">
        <v>141</v>
      </c>
      <c r="G5" s="78" t="s">
        <v>142</v>
      </c>
      <c r="H5" s="78" t="s">
        <v>143</v>
      </c>
      <c r="I5" s="78" t="s">
        <v>144</v>
      </c>
      <c r="J5" s="78" t="s">
        <v>145</v>
      </c>
      <c r="K5" s="78" t="s">
        <v>146</v>
      </c>
      <c r="L5" s="78" t="s">
        <v>147</v>
      </c>
      <c r="M5" s="78" t="s">
        <v>148</v>
      </c>
      <c r="N5" s="78" t="s">
        <v>149</v>
      </c>
      <c r="O5" s="78" t="s">
        <v>150</v>
      </c>
      <c r="P5" s="78" t="s">
        <v>151</v>
      </c>
      <c r="Q5" s="78" t="s">
        <v>137</v>
      </c>
      <c r="R5" s="78" t="s">
        <v>152</v>
      </c>
      <c r="S5" s="78" t="s">
        <v>153</v>
      </c>
      <c r="T5" s="78" t="s">
        <v>154</v>
      </c>
      <c r="U5" s="78" t="s">
        <v>155</v>
      </c>
      <c r="V5" s="78" t="s">
        <v>156</v>
      </c>
      <c r="W5" s="78" t="s">
        <v>157</v>
      </c>
      <c r="X5" s="78" t="s">
        <v>158</v>
      </c>
      <c r="Y5" s="78" t="s">
        <v>159</v>
      </c>
      <c r="Z5" s="78" t="s">
        <v>160</v>
      </c>
      <c r="AA5" s="78" t="s">
        <v>160</v>
      </c>
      <c r="AB5" s="78" t="s">
        <v>161</v>
      </c>
      <c r="AC5" s="78" t="s">
        <v>162</v>
      </c>
      <c r="AD5" s="78" t="s">
        <v>163</v>
      </c>
      <c r="AE5" s="78" t="s">
        <v>164</v>
      </c>
      <c r="AF5" s="78" t="s">
        <v>165</v>
      </c>
      <c r="AG5" s="78" t="s">
        <v>166</v>
      </c>
    </row>
    <row r="6" spans="1:33">
      <c r="A6" s="78" t="s">
        <v>167</v>
      </c>
      <c r="B6" s="78" t="s">
        <v>168</v>
      </c>
      <c r="C6" s="78" t="s">
        <v>169</v>
      </c>
      <c r="D6" s="78" t="s">
        <v>170</v>
      </c>
      <c r="E6" s="78" t="s">
        <v>171</v>
      </c>
      <c r="F6" s="78" t="s">
        <v>170</v>
      </c>
      <c r="G6" s="78" t="s">
        <v>170</v>
      </c>
      <c r="H6" s="78" t="s">
        <v>172</v>
      </c>
      <c r="I6" s="78" t="s">
        <v>173</v>
      </c>
      <c r="J6" s="78" t="s">
        <v>174</v>
      </c>
      <c r="K6" s="78" t="s">
        <v>146</v>
      </c>
      <c r="L6" s="78" t="s">
        <v>175</v>
      </c>
      <c r="M6" s="78" t="s">
        <v>170</v>
      </c>
      <c r="N6" s="78" t="s">
        <v>168</v>
      </c>
      <c r="O6" s="78" t="s">
        <v>176</v>
      </c>
      <c r="P6" s="78" t="s">
        <v>170</v>
      </c>
      <c r="Q6" s="78" t="s">
        <v>170</v>
      </c>
      <c r="R6" s="78" t="s">
        <v>177</v>
      </c>
      <c r="S6" s="78" t="s">
        <v>178</v>
      </c>
      <c r="T6" s="78" t="s">
        <v>179</v>
      </c>
      <c r="U6" s="78" t="s">
        <v>180</v>
      </c>
      <c r="V6" s="78" t="s">
        <v>181</v>
      </c>
      <c r="W6" s="78" t="s">
        <v>182</v>
      </c>
      <c r="X6" s="78" t="s">
        <v>183</v>
      </c>
      <c r="Y6" s="78" t="s">
        <v>184</v>
      </c>
      <c r="Z6" s="78" t="s">
        <v>170</v>
      </c>
      <c r="AA6" s="78" t="s">
        <v>170</v>
      </c>
      <c r="AB6" s="78" t="s">
        <v>185</v>
      </c>
      <c r="AC6" s="78" t="s">
        <v>186</v>
      </c>
      <c r="AD6" s="78" t="s">
        <v>187</v>
      </c>
      <c r="AE6" s="78" t="s">
        <v>188</v>
      </c>
      <c r="AF6" s="78" t="s">
        <v>170</v>
      </c>
      <c r="AG6" s="78" t="s">
        <v>170</v>
      </c>
    </row>
    <row r="7" spans="1:3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</row>
    <row r="8" spans="1:3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</row>
    <row r="9" spans="1:33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</row>
    <row r="10" spans="1:33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</row>
    <row r="11" spans="1:33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</row>
    <row r="12" spans="1:3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</row>
    <row r="13" spans="1:33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</row>
    <row r="14" spans="1:3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</row>
    <row r="15" spans="1:33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</row>
    <row r="16" spans="1:33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</row>
    <row r="17" spans="1:33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</row>
    <row r="18" spans="1:33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</row>
    <row r="19" spans="1:3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</row>
    <row r="20" spans="1:33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</row>
    <row r="21" spans="1:33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</row>
    <row r="22" spans="1:33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</row>
    <row r="23" spans="1:33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</row>
    <row r="24" spans="1:33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</row>
    <row r="25" spans="1:33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</row>
    <row r="26" spans="1:33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</row>
    <row r="27" spans="1:33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</row>
    <row r="28" spans="1:33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</row>
    <row r="29" spans="1:3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</row>
    <row r="30" spans="1:33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</row>
    <row r="31" spans="1:33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</row>
    <row r="32" spans="1:33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</row>
    <row r="33" spans="1:33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</row>
    <row r="34" spans="1:33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</row>
    <row r="35" spans="1:33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</row>
    <row r="36" spans="1:33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</row>
    <row r="37" spans="1:33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</row>
    <row r="38" spans="1:33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</row>
    <row r="39" spans="1:33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</row>
    <row r="40" spans="1:33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</row>
    <row r="41" spans="1:33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</row>
    <row r="42" spans="1:33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</row>
    <row r="43" spans="1:33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</row>
    <row r="44" spans="1:33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</row>
    <row r="45" spans="1:33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</row>
    <row r="46" spans="1:33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</row>
    <row r="47" spans="1:33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</row>
    <row r="48" spans="1:33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</row>
    <row r="49" spans="1:3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</row>
    <row r="50" spans="1:33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</row>
    <row r="51" spans="1:33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</row>
    <row r="52" spans="1:33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</row>
    <row r="53" spans="1:33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</row>
    <row r="54" spans="1:33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</row>
    <row r="55" spans="1:33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</row>
    <row r="56" spans="1:33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</row>
    <row r="57" spans="1:33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</row>
    <row r="58" spans="1:33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</row>
    <row r="59" spans="1:33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</row>
    <row r="60" spans="1:33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</row>
    <row r="61" spans="1:33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</row>
    <row r="62" spans="1:33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</row>
    <row r="63" spans="1:33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</row>
    <row r="64" spans="1:33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</row>
    <row r="65" spans="1:33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</row>
    <row r="66" spans="1:33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</row>
    <row r="67" spans="1:33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</row>
    <row r="68" spans="1:33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</row>
    <row r="69" spans="1:33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</row>
    <row r="70" spans="1:33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</row>
    <row r="71" spans="1:33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</row>
    <row r="72" spans="1:33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</row>
    <row r="73" spans="1:33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</row>
    <row r="74" spans="1:33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</row>
    <row r="75" spans="1:33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</row>
    <row r="76" spans="1:33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</row>
    <row r="77" spans="1:33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</row>
    <row r="78" spans="1:33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</row>
    <row r="79" spans="1:33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</row>
    <row r="80" spans="1:33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</row>
    <row r="81" spans="1:33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</row>
    <row r="82" spans="1:33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</row>
    <row r="83" spans="1:33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</row>
    <row r="84" spans="1:33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</row>
    <row r="85" spans="1:33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</row>
    <row r="86" spans="1:33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</row>
    <row r="87" spans="1:33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</row>
    <row r="88" spans="1:33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</row>
    <row r="89" spans="1:33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</row>
    <row r="90" spans="1:33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</row>
    <row r="91" spans="1:33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</row>
    <row r="92" spans="1:33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</row>
    <row r="93" spans="1:33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</row>
    <row r="94" spans="1:33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</row>
    <row r="95" spans="1:33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</row>
    <row r="96" spans="1:33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</row>
    <row r="97" spans="1:33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</row>
    <row r="98" spans="1:33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</row>
    <row r="99" spans="1:33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</row>
    <row r="100" spans="1:33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</row>
    <row r="101" spans="1:33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</row>
    <row r="102" spans="1:33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</row>
    <row r="103" spans="1:33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</row>
    <row r="104" spans="1:33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</row>
    <row r="105" spans="1:33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</row>
    <row r="106" spans="1:33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</row>
    <row r="107" spans="1:33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</row>
    <row r="108" spans="1:33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</row>
    <row r="109" spans="1:33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</row>
    <row r="110" spans="1:33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</row>
    <row r="111" spans="1:33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</row>
    <row r="112" spans="1:33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</row>
    <row r="113" spans="1:33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</row>
    <row r="114" spans="1:33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</row>
    <row r="115" spans="1:33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</row>
    <row r="116" spans="1:33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</row>
    <row r="117" spans="1:33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</row>
    <row r="118" spans="1:33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</row>
    <row r="119" spans="1:33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</row>
    <row r="120" spans="1:33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</row>
    <row r="121" spans="1:33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</row>
    <row r="122" spans="1:33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</row>
    <row r="123" spans="1:33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</row>
    <row r="124" spans="1:33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</row>
    <row r="125" spans="1:33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</row>
    <row r="126" spans="1:3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</row>
    <row r="127" spans="1:33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</row>
    <row r="128" spans="1:33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</row>
    <row r="129" spans="1:33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</row>
    <row r="130" spans="1:33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</row>
    <row r="131" spans="1:33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</row>
    <row r="132" spans="1:33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</row>
    <row r="133" spans="1:33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</row>
    <row r="134" spans="1:33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</row>
    <row r="135" spans="1:33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</row>
    <row r="136" spans="1:33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</row>
    <row r="137" spans="1:33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</row>
    <row r="138" spans="1:33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</row>
    <row r="139" spans="1:33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</row>
    <row r="140" spans="1:33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</row>
    <row r="141" spans="1:33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</row>
    <row r="142" spans="1:33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</row>
    <row r="143" spans="1:33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</row>
    <row r="144" spans="1:33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</row>
    <row r="145" spans="1:33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</row>
    <row r="146" spans="1:33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</row>
    <row r="147" spans="1:33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</row>
    <row r="148" spans="1:33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</row>
    <row r="149" spans="1:33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</row>
    <row r="150" spans="1:33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</row>
    <row r="151" spans="1:33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</row>
    <row r="152" spans="1:33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</row>
    <row r="153" spans="1:33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</row>
    <row r="154" spans="1:33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</row>
    <row r="155" spans="1:33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</row>
    <row r="156" spans="1:33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</row>
    <row r="157" spans="1:33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</row>
    <row r="158" spans="1:33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</row>
    <row r="159" spans="1:33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</row>
    <row r="160" spans="1:33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</row>
    <row r="161" spans="1:33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</row>
    <row r="162" spans="1:33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</row>
    <row r="163" spans="1:33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</row>
    <row r="164" spans="1:33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</row>
    <row r="165" spans="1:33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</row>
    <row r="166" spans="1:33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</row>
    <row r="167" spans="1:33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</row>
    <row r="168" spans="1:33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</row>
    <row r="169" spans="1:33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</row>
    <row r="170" spans="1:33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</row>
    <row r="171" spans="1:33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</row>
    <row r="172" spans="1:33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</row>
    <row r="173" spans="1:33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</row>
    <row r="174" spans="1:33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</row>
    <row r="175" spans="1:33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</row>
    <row r="176" spans="1:33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</row>
    <row r="177" spans="1:33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</row>
    <row r="178" spans="1:33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</row>
    <row r="179" spans="1:33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</row>
    <row r="180" spans="1:33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</row>
    <row r="181" spans="1:33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</row>
    <row r="182" spans="1:33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</row>
    <row r="183" spans="1:33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</row>
    <row r="184" spans="1:33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</row>
    <row r="185" spans="1:33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</row>
    <row r="186" spans="1:33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</row>
    <row r="187" spans="1:33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</row>
    <row r="188" spans="1:33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</row>
    <row r="189" spans="1:33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</row>
    <row r="190" spans="1:33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</row>
    <row r="191" spans="1:33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</row>
    <row r="192" spans="1:33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</row>
    <row r="193" spans="1:33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</row>
    <row r="194" spans="1:33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</row>
    <row r="195" spans="1:33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</row>
    <row r="196" spans="1:33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</row>
    <row r="197" spans="1:33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</row>
    <row r="198" spans="1:33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</row>
    <row r="199" spans="1:33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</row>
    <row r="200" spans="1:33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</row>
    <row r="201" spans="1:33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</row>
    <row r="202" spans="1:33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</row>
    <row r="203" spans="1:33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</row>
    <row r="204" spans="1:33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</row>
    <row r="205" spans="1:33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</row>
    <row r="206" spans="1:33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</row>
    <row r="207" spans="1:33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</row>
    <row r="208" spans="1:33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</row>
    <row r="209" spans="1:33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</row>
    <row r="210" spans="1:33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</row>
    <row r="211" spans="1:33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</row>
    <row r="212" spans="1:33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</row>
    <row r="213" spans="1:33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</row>
    <row r="214" spans="1:33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</row>
    <row r="215" spans="1:33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</row>
    <row r="216" spans="1:33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</row>
    <row r="217" spans="1:33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</row>
    <row r="218" spans="1:33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</row>
    <row r="219" spans="1:33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</row>
    <row r="220" spans="1:33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</row>
    <row r="221" spans="1:33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</row>
    <row r="222" spans="1:33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</row>
    <row r="223" spans="1:33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</row>
    <row r="224" spans="1:33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</row>
    <row r="225" spans="1:33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</row>
    <row r="226" spans="1:33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</row>
    <row r="227" spans="1:33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</row>
    <row r="228" spans="1:33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</row>
    <row r="229" spans="1:33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</row>
    <row r="230" spans="1:33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</row>
    <row r="231" spans="1:33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</row>
    <row r="232" spans="1:33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</row>
    <row r="233" spans="1:33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</row>
    <row r="234" spans="1:33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</row>
    <row r="235" spans="1:33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</row>
    <row r="236" spans="1:33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</row>
    <row r="237" spans="1:33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</row>
    <row r="238" spans="1:33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</row>
    <row r="239" spans="1:33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</row>
    <row r="240" spans="1:33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</row>
    <row r="241" spans="1:33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</row>
    <row r="242" spans="1:33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</row>
    <row r="243" spans="1:33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</row>
    <row r="244" spans="1:33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</row>
    <row r="245" spans="1:33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  <c r="AA245" s="86"/>
      <c r="AB245" s="86"/>
      <c r="AC245" s="86"/>
      <c r="AD245" s="86"/>
      <c r="AE245" s="86"/>
      <c r="AF245" s="86"/>
      <c r="AG245" s="86"/>
    </row>
    <row r="246" spans="1:33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  <c r="AC246" s="86"/>
      <c r="AD246" s="86"/>
      <c r="AE246" s="86"/>
      <c r="AF246" s="86"/>
      <c r="AG246" s="86"/>
    </row>
    <row r="247" spans="1:33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</row>
    <row r="248" spans="1:33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</row>
    <row r="249" spans="1:33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</row>
    <row r="250" spans="1:33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</row>
    <row r="251" spans="1:33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</row>
    <row r="252" spans="1:33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</row>
    <row r="253" spans="1:33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</row>
    <row r="254" spans="1:33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</row>
    <row r="255" spans="1:33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</row>
    <row r="256" spans="1:33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</row>
    <row r="257" spans="1:33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</row>
    <row r="258" spans="1:33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</row>
    <row r="259" spans="1:33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</row>
    <row r="260" spans="1:33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</row>
    <row r="261" spans="1:33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</row>
    <row r="262" spans="1:33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</row>
    <row r="263" spans="1:33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</row>
    <row r="264" spans="1:33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</row>
    <row r="265" spans="1:33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</row>
    <row r="266" spans="1:33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</row>
    <row r="267" spans="1:33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</row>
    <row r="268" spans="1:33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</row>
    <row r="269" spans="1:33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</row>
    <row r="270" spans="1:33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86"/>
      <c r="AC270" s="86"/>
      <c r="AD270" s="86"/>
      <c r="AE270" s="86"/>
      <c r="AF270" s="86"/>
      <c r="AG270" s="86"/>
    </row>
    <row r="271" spans="1:33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</row>
    <row r="272" spans="1:33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</row>
    <row r="273" spans="1:33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</row>
    <row r="274" spans="1:33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</row>
    <row r="275" spans="1:33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</row>
    <row r="276" spans="1:33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</row>
    <row r="277" spans="1:33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</row>
    <row r="278" spans="1:33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</row>
    <row r="279" spans="1:33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</row>
    <row r="280" spans="1:33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</row>
    <row r="281" spans="1:33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</row>
    <row r="282" spans="1:33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</row>
    <row r="283" spans="1:33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</row>
    <row r="284" spans="1:33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</row>
    <row r="285" spans="1:33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</row>
    <row r="286" spans="1:33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</row>
    <row r="287" spans="1:33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</row>
    <row r="288" spans="1:33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</row>
    <row r="289" spans="1:33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</row>
    <row r="290" spans="1:33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</row>
    <row r="291" spans="1:33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86"/>
      <c r="AC291" s="86"/>
      <c r="AD291" s="86"/>
      <c r="AE291" s="86"/>
      <c r="AF291" s="86"/>
      <c r="AG291" s="86"/>
    </row>
    <row r="292" spans="1:33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</row>
    <row r="293" spans="1:33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  <c r="AA293" s="86"/>
      <c r="AB293" s="86"/>
      <c r="AC293" s="86"/>
      <c r="AD293" s="86"/>
      <c r="AE293" s="86"/>
      <c r="AF293" s="86"/>
      <c r="AG293" s="86"/>
    </row>
    <row r="294" spans="1:33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</row>
    <row r="295" spans="1:33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</row>
    <row r="296" spans="1:33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</row>
    <row r="297" spans="1:33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</row>
    <row r="298" spans="1:33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</row>
    <row r="299" spans="1:33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</row>
    <row r="300" spans="1:33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</row>
    <row r="301" spans="1:33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</row>
    <row r="302" spans="1:33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</row>
    <row r="303" spans="1:33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</row>
    <row r="304" spans="1:33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</row>
    <row r="305" spans="1:33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</row>
    <row r="306" spans="1:33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</row>
    <row r="307" spans="1:33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</row>
    <row r="308" spans="1:33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</row>
    <row r="309" spans="1:33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</row>
    <row r="310" spans="1:33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</row>
    <row r="311" spans="1:33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</row>
    <row r="312" spans="1:33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</row>
    <row r="313" spans="1:33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</row>
    <row r="314" spans="1:33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</row>
    <row r="315" spans="1:33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</row>
    <row r="316" spans="1:33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  <c r="AA316" s="86"/>
      <c r="AB316" s="86"/>
      <c r="AC316" s="86"/>
      <c r="AD316" s="86"/>
      <c r="AE316" s="86"/>
      <c r="AF316" s="86"/>
      <c r="AG316" s="86"/>
    </row>
    <row r="317" spans="1:33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</row>
    <row r="318" spans="1:33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</row>
    <row r="319" spans="1:33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</row>
    <row r="320" spans="1:33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</row>
    <row r="321" spans="1:33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</row>
    <row r="322" spans="1:33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</row>
    <row r="323" spans="1:33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</row>
    <row r="324" spans="1:33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</row>
    <row r="325" spans="1:33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</row>
    <row r="326" spans="1:33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</row>
    <row r="327" spans="1:33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</row>
    <row r="328" spans="1:33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</row>
    <row r="329" spans="1:33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</row>
    <row r="330" spans="1:33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</row>
    <row r="331" spans="1:33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</row>
    <row r="332" spans="1:33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</row>
    <row r="333" spans="1:33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</row>
    <row r="334" spans="1:33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</row>
    <row r="335" spans="1:33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</row>
    <row r="336" spans="1:33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</row>
    <row r="337" spans="1:33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  <c r="AA337" s="86"/>
      <c r="AB337" s="86"/>
      <c r="AC337" s="86"/>
      <c r="AD337" s="86"/>
      <c r="AE337" s="86"/>
      <c r="AF337" s="86"/>
      <c r="AG337" s="86"/>
    </row>
    <row r="338" spans="1:33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</row>
    <row r="339" spans="1:33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</row>
    <row r="340" spans="1:33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</row>
    <row r="341" spans="1:33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</row>
    <row r="342" spans="1:33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</row>
    <row r="343" spans="1:33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</row>
    <row r="344" spans="1:33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</row>
    <row r="345" spans="1:33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</row>
    <row r="346" spans="1:33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</row>
    <row r="347" spans="1:33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</row>
    <row r="348" spans="1:33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</row>
    <row r="349" spans="1:33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</row>
    <row r="350" spans="1:33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</row>
    <row r="351" spans="1:33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</row>
    <row r="352" spans="1:33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</row>
    <row r="353" spans="1:33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</row>
    <row r="354" spans="1:33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</row>
    <row r="355" spans="1:33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</row>
    <row r="356" spans="1:33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  <c r="AA356" s="86"/>
      <c r="AB356" s="86"/>
      <c r="AC356" s="86"/>
      <c r="AD356" s="86"/>
      <c r="AE356" s="86"/>
      <c r="AF356" s="86"/>
      <c r="AG356" s="86"/>
    </row>
    <row r="357" spans="1:33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</row>
    <row r="358" spans="1:33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</row>
    <row r="359" spans="1:33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</row>
    <row r="360" spans="1:33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</row>
    <row r="361" spans="1:33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</row>
    <row r="362" spans="1:33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</row>
    <row r="363" spans="1:33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</row>
    <row r="364" spans="1:33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</row>
    <row r="365" spans="1:33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</row>
    <row r="366" spans="1:33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</row>
    <row r="367" spans="1:33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</row>
    <row r="368" spans="1:33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</row>
    <row r="369" spans="1:33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</row>
    <row r="370" spans="1:33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</row>
    <row r="371" spans="1:33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</row>
    <row r="372" spans="1:33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</row>
    <row r="373" spans="1:33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</row>
    <row r="374" spans="1:33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</row>
    <row r="375" spans="1:33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  <c r="AA375" s="86"/>
      <c r="AB375" s="86"/>
      <c r="AC375" s="86"/>
      <c r="AD375" s="86"/>
      <c r="AE375" s="86"/>
      <c r="AF375" s="86"/>
      <c r="AG375" s="86"/>
    </row>
    <row r="376" spans="1:33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</row>
    <row r="377" spans="1:33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</row>
    <row r="378" spans="1:33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</row>
    <row r="379" spans="1:33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</row>
    <row r="380" spans="1:33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</row>
    <row r="381" spans="1:33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</row>
    <row r="382" spans="1:33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</row>
    <row r="383" spans="1:33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</row>
    <row r="384" spans="1:33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</row>
    <row r="385" spans="1:33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</row>
    <row r="386" spans="1:33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</row>
    <row r="387" spans="1:33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</row>
    <row r="388" spans="1:33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</row>
    <row r="389" spans="1:33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</row>
    <row r="390" spans="1:33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</row>
    <row r="391" spans="1:33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</row>
    <row r="392" spans="1:33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  <c r="AC392" s="86"/>
      <c r="AD392" s="86"/>
      <c r="AE392" s="86"/>
      <c r="AF392" s="86"/>
      <c r="AG392" s="86"/>
    </row>
    <row r="393" spans="1:33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  <c r="AA393" s="86"/>
      <c r="AB393" s="86"/>
      <c r="AC393" s="86"/>
      <c r="AD393" s="86"/>
      <c r="AE393" s="86"/>
      <c r="AF393" s="86"/>
      <c r="AG393" s="86"/>
    </row>
    <row r="394" spans="1:33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</row>
    <row r="395" spans="1:33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</row>
    <row r="396" spans="1:33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</row>
    <row r="397" spans="1:33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</row>
    <row r="398" spans="1:33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</row>
    <row r="399" spans="1:33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  <c r="AA399" s="86"/>
      <c r="AB399" s="86"/>
      <c r="AC399" s="86"/>
      <c r="AD399" s="86"/>
      <c r="AE399" s="86"/>
      <c r="AF399" s="86"/>
      <c r="AG399" s="86"/>
    </row>
    <row r="400" spans="1:33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</row>
    <row r="401" spans="1:33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</row>
    <row r="402" spans="1:33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</row>
    <row r="403" spans="1:33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  <c r="AA403" s="86"/>
      <c r="AB403" s="86"/>
      <c r="AC403" s="86"/>
      <c r="AD403" s="86"/>
      <c r="AE403" s="86"/>
      <c r="AF403" s="86"/>
      <c r="AG403" s="86"/>
    </row>
    <row r="404" spans="1:33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  <c r="AA404" s="86"/>
      <c r="AB404" s="86"/>
      <c r="AC404" s="86"/>
      <c r="AD404" s="86"/>
      <c r="AE404" s="86"/>
      <c r="AF404" s="86"/>
      <c r="AG404" s="86"/>
    </row>
    <row r="405" spans="1:33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  <c r="AA405" s="86"/>
      <c r="AB405" s="86"/>
      <c r="AC405" s="86"/>
      <c r="AD405" s="86"/>
      <c r="AE405" s="86"/>
      <c r="AF405" s="86"/>
      <c r="AG405" s="86"/>
    </row>
    <row r="406" spans="1:33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  <c r="AA406" s="86"/>
      <c r="AB406" s="86"/>
      <c r="AC406" s="86"/>
      <c r="AD406" s="86"/>
      <c r="AE406" s="86"/>
      <c r="AF406" s="86"/>
      <c r="AG406" s="86"/>
    </row>
    <row r="407" spans="1:33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6"/>
      <c r="AC407" s="86"/>
      <c r="AD407" s="86"/>
      <c r="AE407" s="86"/>
      <c r="AF407" s="86"/>
      <c r="AG407" s="86"/>
    </row>
    <row r="408" spans="1:33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  <c r="AA408" s="86"/>
      <c r="AB408" s="86"/>
      <c r="AC408" s="86"/>
      <c r="AD408" s="86"/>
      <c r="AE408" s="86"/>
      <c r="AF408" s="86"/>
      <c r="AG408" s="86"/>
    </row>
    <row r="409" spans="1:33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  <c r="AA409" s="86"/>
      <c r="AB409" s="86"/>
      <c r="AC409" s="86"/>
      <c r="AD409" s="86"/>
      <c r="AE409" s="86"/>
      <c r="AF409" s="86"/>
      <c r="AG409" s="86"/>
    </row>
    <row r="410" spans="1:33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  <c r="AA410" s="86"/>
      <c r="AB410" s="86"/>
      <c r="AC410" s="86"/>
      <c r="AD410" s="86"/>
      <c r="AE410" s="86"/>
      <c r="AF410" s="86"/>
      <c r="AG410" s="86"/>
    </row>
    <row r="411" spans="1:33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  <c r="AA411" s="86"/>
      <c r="AB411" s="86"/>
      <c r="AC411" s="86"/>
      <c r="AD411" s="86"/>
      <c r="AE411" s="86"/>
      <c r="AF411" s="86"/>
      <c r="AG411" s="86"/>
    </row>
    <row r="412" spans="1:33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</row>
    <row r="413" spans="1:33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</row>
    <row r="414" spans="1:33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</row>
    <row r="415" spans="1:33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</row>
    <row r="416" spans="1:33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  <c r="AA416" s="86"/>
      <c r="AB416" s="86"/>
      <c r="AC416" s="86"/>
      <c r="AD416" s="86"/>
      <c r="AE416" s="86"/>
      <c r="AF416" s="86"/>
      <c r="AG416" s="86"/>
    </row>
    <row r="417" spans="1:33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  <c r="AA417" s="86"/>
      <c r="AB417" s="86"/>
      <c r="AC417" s="86"/>
      <c r="AD417" s="86"/>
      <c r="AE417" s="86"/>
      <c r="AF417" s="86"/>
      <c r="AG417" s="86"/>
    </row>
    <row r="418" spans="1:33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  <c r="AA418" s="86"/>
      <c r="AB418" s="86"/>
      <c r="AC418" s="86"/>
      <c r="AD418" s="86"/>
      <c r="AE418" s="86"/>
      <c r="AF418" s="86"/>
      <c r="AG418" s="86"/>
    </row>
    <row r="419" spans="1:33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  <c r="AA419" s="86"/>
      <c r="AB419" s="86"/>
      <c r="AC419" s="86"/>
      <c r="AD419" s="86"/>
      <c r="AE419" s="86"/>
      <c r="AF419" s="86"/>
      <c r="AG419" s="86"/>
    </row>
    <row r="420" spans="1:33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  <c r="AA420" s="86"/>
      <c r="AB420" s="86"/>
      <c r="AC420" s="86"/>
      <c r="AD420" s="86"/>
      <c r="AE420" s="86"/>
      <c r="AF420" s="86"/>
      <c r="AG420" s="86"/>
    </row>
    <row r="421" spans="1:33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  <c r="AA421" s="86"/>
      <c r="AB421" s="86"/>
      <c r="AC421" s="86"/>
      <c r="AD421" s="86"/>
      <c r="AE421" s="86"/>
      <c r="AF421" s="86"/>
      <c r="AG421" s="86"/>
    </row>
    <row r="422" spans="1:33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6"/>
      <c r="AF422" s="86"/>
      <c r="AG422" s="86"/>
    </row>
    <row r="423" spans="1:33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  <c r="AA423" s="86"/>
      <c r="AB423" s="86"/>
      <c r="AC423" s="86"/>
      <c r="AD423" s="86"/>
      <c r="AE423" s="86"/>
      <c r="AF423" s="86"/>
      <c r="AG423" s="86"/>
    </row>
    <row r="424" spans="1:33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</row>
    <row r="425" spans="1:33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</row>
    <row r="426" spans="1:33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</row>
    <row r="427" spans="1:33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</row>
    <row r="428" spans="1:33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86"/>
      <c r="AE428" s="86"/>
      <c r="AF428" s="86"/>
      <c r="AG428" s="86"/>
    </row>
    <row r="429" spans="1:33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  <c r="AA429" s="86"/>
      <c r="AB429" s="86"/>
      <c r="AC429" s="86"/>
      <c r="AD429" s="86"/>
      <c r="AE429" s="86"/>
      <c r="AF429" s="86"/>
      <c r="AG429" s="86"/>
    </row>
    <row r="430" spans="1:33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  <c r="AA430" s="86"/>
      <c r="AB430" s="86"/>
      <c r="AC430" s="86"/>
      <c r="AD430" s="86"/>
      <c r="AE430" s="86"/>
      <c r="AF430" s="86"/>
      <c r="AG430" s="86"/>
    </row>
    <row r="431" spans="1:33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  <c r="AA431" s="86"/>
      <c r="AB431" s="86"/>
      <c r="AC431" s="86"/>
      <c r="AD431" s="86"/>
      <c r="AE431" s="86"/>
      <c r="AF431" s="86"/>
      <c r="AG431" s="86"/>
    </row>
    <row r="432" spans="1:33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  <c r="AA432" s="86"/>
      <c r="AB432" s="86"/>
      <c r="AC432" s="86"/>
      <c r="AD432" s="86"/>
      <c r="AE432" s="86"/>
      <c r="AF432" s="86"/>
      <c r="AG432" s="86"/>
    </row>
    <row r="433" spans="1:33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  <c r="AA433" s="86"/>
      <c r="AB433" s="86"/>
      <c r="AC433" s="86"/>
      <c r="AD433" s="86"/>
      <c r="AE433" s="86"/>
      <c r="AF433" s="86"/>
      <c r="AG433" s="86"/>
    </row>
    <row r="434" spans="1:33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  <c r="AA434" s="86"/>
      <c r="AB434" s="86"/>
      <c r="AC434" s="86"/>
      <c r="AD434" s="86"/>
      <c r="AE434" s="86"/>
      <c r="AF434" s="86"/>
      <c r="AG434" s="86"/>
    </row>
    <row r="435" spans="1:33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  <c r="AA435" s="86"/>
      <c r="AB435" s="86"/>
      <c r="AC435" s="86"/>
      <c r="AD435" s="86"/>
      <c r="AE435" s="86"/>
      <c r="AF435" s="86"/>
      <c r="AG435" s="86"/>
    </row>
    <row r="436" spans="1:33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</row>
    <row r="437" spans="1:33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</row>
    <row r="438" spans="1:33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</row>
    <row r="439" spans="1:33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  <c r="AA439" s="86"/>
      <c r="AB439" s="86"/>
      <c r="AC439" s="86"/>
      <c r="AD439" s="86"/>
      <c r="AE439" s="86"/>
      <c r="AF439" s="86"/>
      <c r="AG439" s="86"/>
    </row>
    <row r="440" spans="1:33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  <c r="AA440" s="86"/>
      <c r="AB440" s="86"/>
      <c r="AC440" s="86"/>
      <c r="AD440" s="86"/>
      <c r="AE440" s="86"/>
      <c r="AF440" s="86"/>
      <c r="AG440" s="86"/>
    </row>
    <row r="441" spans="1:33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  <c r="AA441" s="86"/>
      <c r="AB441" s="86"/>
      <c r="AC441" s="86"/>
      <c r="AD441" s="86"/>
      <c r="AE441" s="86"/>
      <c r="AF441" s="86"/>
      <c r="AG441" s="86"/>
    </row>
    <row r="442" spans="1:33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  <c r="AA442" s="86"/>
      <c r="AB442" s="86"/>
      <c r="AC442" s="86"/>
      <c r="AD442" s="86"/>
      <c r="AE442" s="86"/>
      <c r="AF442" s="86"/>
      <c r="AG442" s="86"/>
    </row>
    <row r="443" spans="1:33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  <c r="AA443" s="86"/>
      <c r="AB443" s="86"/>
      <c r="AC443" s="86"/>
      <c r="AD443" s="86"/>
      <c r="AE443" s="86"/>
      <c r="AF443" s="86"/>
      <c r="AG443" s="86"/>
    </row>
    <row r="444" spans="1:33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  <c r="AA444" s="86"/>
      <c r="AB444" s="86"/>
      <c r="AC444" s="86"/>
      <c r="AD444" s="86"/>
      <c r="AE444" s="86"/>
      <c r="AF444" s="86"/>
      <c r="AG444" s="86"/>
    </row>
    <row r="445" spans="1:33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  <c r="AA445" s="86"/>
      <c r="AB445" s="86"/>
      <c r="AC445" s="86"/>
      <c r="AD445" s="86"/>
      <c r="AE445" s="86"/>
      <c r="AF445" s="86"/>
      <c r="AG445" s="86"/>
    </row>
    <row r="446" spans="1:33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  <c r="AC446" s="86"/>
      <c r="AD446" s="86"/>
      <c r="AE446" s="86"/>
      <c r="AF446" s="86"/>
      <c r="AG446" s="86"/>
    </row>
    <row r="447" spans="1:33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  <c r="AA447" s="86"/>
      <c r="AB447" s="86"/>
      <c r="AC447" s="86"/>
      <c r="AD447" s="86"/>
      <c r="AE447" s="86"/>
      <c r="AF447" s="86"/>
      <c r="AG447" s="86"/>
    </row>
    <row r="448" spans="1:33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</row>
    <row r="449" spans="1:33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</row>
    <row r="450" spans="1:33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</row>
    <row r="451" spans="1:33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</row>
    <row r="452" spans="1:33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86"/>
      <c r="AC452" s="86"/>
      <c r="AD452" s="86"/>
      <c r="AE452" s="86"/>
      <c r="AF452" s="86"/>
      <c r="AG452" s="86"/>
    </row>
    <row r="453" spans="1:33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  <c r="AA453" s="86"/>
      <c r="AB453" s="86"/>
      <c r="AC453" s="86"/>
      <c r="AD453" s="86"/>
      <c r="AE453" s="86"/>
      <c r="AF453" s="86"/>
      <c r="AG453" s="86"/>
    </row>
    <row r="454" spans="1:33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  <c r="AA454" s="86"/>
      <c r="AB454" s="86"/>
      <c r="AC454" s="86"/>
      <c r="AD454" s="86"/>
      <c r="AE454" s="86"/>
      <c r="AF454" s="86"/>
      <c r="AG454" s="86"/>
    </row>
    <row r="455" spans="1:33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86"/>
      <c r="AC455" s="86"/>
      <c r="AD455" s="86"/>
      <c r="AE455" s="86"/>
      <c r="AF455" s="86"/>
      <c r="AG455" s="86"/>
    </row>
    <row r="456" spans="1:33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86"/>
      <c r="AC456" s="86"/>
      <c r="AD456" s="86"/>
      <c r="AE456" s="86"/>
      <c r="AF456" s="86"/>
      <c r="AG456" s="86"/>
    </row>
    <row r="457" spans="1:33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  <c r="AA457" s="86"/>
      <c r="AB457" s="86"/>
      <c r="AC457" s="86"/>
      <c r="AD457" s="86"/>
      <c r="AE457" s="86"/>
      <c r="AF457" s="86"/>
      <c r="AG457" s="86"/>
    </row>
    <row r="458" spans="1:33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86"/>
      <c r="AC458" s="86"/>
      <c r="AD458" s="86"/>
      <c r="AE458" s="86"/>
      <c r="AF458" s="86"/>
      <c r="AG458" s="86"/>
    </row>
    <row r="459" spans="1:33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  <c r="AA459" s="86"/>
      <c r="AB459" s="86"/>
      <c r="AC459" s="86"/>
      <c r="AD459" s="86"/>
      <c r="AE459" s="86"/>
      <c r="AF459" s="86"/>
      <c r="AG459" s="86"/>
    </row>
    <row r="460" spans="1:33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</row>
    <row r="461" spans="1:33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</row>
    <row r="462" spans="1:33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</row>
    <row r="463" spans="1:33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</row>
    <row r="464" spans="1:33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  <c r="AA464" s="86"/>
      <c r="AB464" s="86"/>
      <c r="AC464" s="86"/>
      <c r="AD464" s="86"/>
      <c r="AE464" s="86"/>
      <c r="AF464" s="86"/>
      <c r="AG464" s="86"/>
    </row>
    <row r="465" spans="1:33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  <c r="AA465" s="86"/>
      <c r="AB465" s="86"/>
      <c r="AC465" s="86"/>
      <c r="AD465" s="86"/>
      <c r="AE465" s="86"/>
      <c r="AF465" s="86"/>
      <c r="AG465" s="86"/>
    </row>
    <row r="466" spans="1:33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  <c r="AA466" s="86"/>
      <c r="AB466" s="86"/>
      <c r="AC466" s="86"/>
      <c r="AD466" s="86"/>
      <c r="AE466" s="86"/>
      <c r="AF466" s="86"/>
      <c r="AG466" s="86"/>
    </row>
    <row r="467" spans="1:33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  <c r="AA467" s="86"/>
      <c r="AB467" s="86"/>
      <c r="AC467" s="86"/>
      <c r="AD467" s="86"/>
      <c r="AE467" s="86"/>
      <c r="AF467" s="86"/>
      <c r="AG467" s="86"/>
    </row>
    <row r="468" spans="1:33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  <c r="AA468" s="86"/>
      <c r="AB468" s="86"/>
      <c r="AC468" s="86"/>
      <c r="AD468" s="86"/>
      <c r="AE468" s="86"/>
      <c r="AF468" s="86"/>
      <c r="AG468" s="86"/>
    </row>
    <row r="469" spans="1:33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  <c r="AA469" s="86"/>
      <c r="AB469" s="86"/>
      <c r="AC469" s="86"/>
      <c r="AD469" s="86"/>
      <c r="AE469" s="86"/>
      <c r="AF469" s="86"/>
      <c r="AG469" s="86"/>
    </row>
    <row r="470" spans="1:33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  <c r="AA470" s="86"/>
      <c r="AB470" s="86"/>
      <c r="AC470" s="86"/>
      <c r="AD470" s="86"/>
      <c r="AE470" s="86"/>
      <c r="AF470" s="86"/>
      <c r="AG470" s="86"/>
    </row>
    <row r="471" spans="1:33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</row>
    <row r="472" spans="1:33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86"/>
      <c r="AC472" s="86"/>
      <c r="AD472" s="86"/>
      <c r="AE472" s="86"/>
      <c r="AF472" s="86"/>
      <c r="AG472" s="86"/>
    </row>
    <row r="473" spans="1:33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  <c r="AA473" s="86"/>
      <c r="AB473" s="86"/>
      <c r="AC473" s="86"/>
      <c r="AD473" s="86"/>
      <c r="AE473" s="86"/>
      <c r="AF473" s="86"/>
      <c r="AG473" s="86"/>
    </row>
    <row r="474" spans="1:33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86"/>
      <c r="AC474" s="86"/>
      <c r="AD474" s="86"/>
      <c r="AE474" s="86"/>
      <c r="AF474" s="86"/>
      <c r="AG474" s="86"/>
    </row>
    <row r="475" spans="1:33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  <c r="AA475" s="86"/>
      <c r="AB475" s="86"/>
      <c r="AC475" s="86"/>
      <c r="AD475" s="86"/>
      <c r="AE475" s="86"/>
      <c r="AF475" s="86"/>
      <c r="AG475" s="86"/>
    </row>
    <row r="476" spans="1:33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  <c r="AA476" s="86"/>
      <c r="AB476" s="86"/>
      <c r="AC476" s="86"/>
      <c r="AD476" s="86"/>
      <c r="AE476" s="86"/>
      <c r="AF476" s="86"/>
      <c r="AG476" s="86"/>
    </row>
    <row r="477" spans="1:33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  <c r="AA477" s="86"/>
      <c r="AB477" s="86"/>
      <c r="AC477" s="86"/>
      <c r="AD477" s="86"/>
      <c r="AE477" s="86"/>
      <c r="AF477" s="86"/>
      <c r="AG477" s="86"/>
    </row>
    <row r="478" spans="1:33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  <c r="AA478" s="86"/>
      <c r="AB478" s="86"/>
      <c r="AC478" s="86"/>
      <c r="AD478" s="86"/>
      <c r="AE478" s="86"/>
      <c r="AF478" s="86"/>
      <c r="AG478" s="86"/>
    </row>
    <row r="479" spans="1:33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  <c r="AA479" s="86"/>
      <c r="AB479" s="86"/>
      <c r="AC479" s="86"/>
      <c r="AD479" s="86"/>
      <c r="AE479" s="86"/>
      <c r="AF479" s="86"/>
      <c r="AG479" s="86"/>
    </row>
    <row r="480" spans="1:33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  <c r="AA480" s="86"/>
      <c r="AB480" s="86"/>
      <c r="AC480" s="86"/>
      <c r="AD480" s="86"/>
      <c r="AE480" s="86"/>
      <c r="AF480" s="86"/>
      <c r="AG480" s="86"/>
    </row>
    <row r="481" spans="1:33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  <c r="AA481" s="86"/>
      <c r="AB481" s="86"/>
      <c r="AC481" s="86"/>
      <c r="AD481" s="86"/>
      <c r="AE481" s="86"/>
      <c r="AF481" s="86"/>
      <c r="AG481" s="86"/>
    </row>
    <row r="482" spans="1:33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  <c r="AC482" s="86"/>
      <c r="AD482" s="86"/>
      <c r="AE482" s="86"/>
      <c r="AF482" s="86"/>
      <c r="AG482" s="86"/>
    </row>
    <row r="483" spans="1:33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  <c r="AA483" s="86"/>
      <c r="AB483" s="86"/>
      <c r="AC483" s="86"/>
      <c r="AD483" s="86"/>
      <c r="AE483" s="86"/>
      <c r="AF483" s="86"/>
      <c r="AG483" s="86"/>
    </row>
    <row r="484" spans="1:33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  <c r="AA484" s="86"/>
      <c r="AB484" s="86"/>
      <c r="AC484" s="86"/>
      <c r="AD484" s="86"/>
      <c r="AE484" s="86"/>
      <c r="AF484" s="86"/>
      <c r="AG484" s="86"/>
    </row>
    <row r="485" spans="1:33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  <c r="AA485" s="86"/>
      <c r="AB485" s="86"/>
      <c r="AC485" s="86"/>
      <c r="AD485" s="86"/>
      <c r="AE485" s="86"/>
      <c r="AF485" s="86"/>
      <c r="AG485" s="86"/>
    </row>
    <row r="486" spans="1:33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  <c r="AA486" s="86"/>
      <c r="AB486" s="86"/>
      <c r="AC486" s="86"/>
      <c r="AD486" s="86"/>
      <c r="AE486" s="86"/>
      <c r="AF486" s="86"/>
      <c r="AG486" s="86"/>
    </row>
    <row r="487" spans="1:33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  <c r="AA487" s="86"/>
      <c r="AB487" s="86"/>
      <c r="AC487" s="86"/>
      <c r="AD487" s="86"/>
      <c r="AE487" s="86"/>
      <c r="AF487" s="86"/>
      <c r="AG487" s="86"/>
    </row>
    <row r="488" spans="1:33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  <c r="AA488" s="86"/>
      <c r="AB488" s="86"/>
      <c r="AC488" s="86"/>
      <c r="AD488" s="86"/>
      <c r="AE488" s="86"/>
      <c r="AF488" s="86"/>
      <c r="AG488" s="86"/>
    </row>
    <row r="489" spans="1:33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  <c r="AA489" s="86"/>
      <c r="AB489" s="86"/>
      <c r="AC489" s="86"/>
      <c r="AD489" s="86"/>
      <c r="AE489" s="86"/>
      <c r="AF489" s="86"/>
      <c r="AG489" s="86"/>
    </row>
    <row r="490" spans="1:33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  <c r="AA490" s="86"/>
      <c r="AB490" s="86"/>
      <c r="AC490" s="86"/>
      <c r="AD490" s="86"/>
      <c r="AE490" s="86"/>
      <c r="AF490" s="86"/>
      <c r="AG490" s="86"/>
    </row>
    <row r="491" spans="1:33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  <c r="AA491" s="86"/>
      <c r="AB491" s="86"/>
      <c r="AC491" s="86"/>
      <c r="AD491" s="86"/>
      <c r="AE491" s="86"/>
      <c r="AF491" s="86"/>
      <c r="AG491" s="86"/>
    </row>
    <row r="492" spans="1:33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  <c r="AA492" s="86"/>
      <c r="AB492" s="86"/>
      <c r="AC492" s="86"/>
      <c r="AD492" s="86"/>
      <c r="AE492" s="86"/>
      <c r="AF492" s="86"/>
      <c r="AG492" s="86"/>
    </row>
    <row r="493" spans="1:33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  <c r="AA493" s="86"/>
      <c r="AB493" s="86"/>
      <c r="AC493" s="86"/>
      <c r="AD493" s="86"/>
      <c r="AE493" s="86"/>
      <c r="AF493" s="86"/>
      <c r="AG493" s="86"/>
    </row>
    <row r="494" spans="1:33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86"/>
      <c r="AC494" s="86"/>
      <c r="AD494" s="86"/>
      <c r="AE494" s="86"/>
      <c r="AF494" s="86"/>
      <c r="AG494" s="86"/>
    </row>
    <row r="495" spans="1:33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  <c r="AA495" s="86"/>
      <c r="AB495" s="86"/>
      <c r="AC495" s="86"/>
      <c r="AD495" s="86"/>
      <c r="AE495" s="86"/>
      <c r="AF495" s="86"/>
      <c r="AG495" s="86"/>
    </row>
    <row r="496" spans="1:33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  <c r="AA496" s="86"/>
      <c r="AB496" s="86"/>
      <c r="AC496" s="86"/>
      <c r="AD496" s="86"/>
      <c r="AE496" s="86"/>
      <c r="AF496" s="86"/>
      <c r="AG496" s="86"/>
    </row>
    <row r="497" spans="1:33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  <c r="AA497" s="86"/>
      <c r="AB497" s="86"/>
      <c r="AC497" s="86"/>
      <c r="AD497" s="86"/>
      <c r="AE497" s="86"/>
      <c r="AF497" s="86"/>
      <c r="AG497" s="86"/>
    </row>
    <row r="498" spans="1:33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  <c r="AA498" s="86"/>
      <c r="AB498" s="86"/>
      <c r="AC498" s="86"/>
      <c r="AD498" s="86"/>
      <c r="AE498" s="86"/>
      <c r="AF498" s="86"/>
      <c r="AG498" s="86"/>
    </row>
    <row r="499" spans="1:33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  <c r="AA499" s="86"/>
      <c r="AB499" s="86"/>
      <c r="AC499" s="86"/>
      <c r="AD499" s="86"/>
      <c r="AE499" s="86"/>
      <c r="AF499" s="86"/>
      <c r="AG499" s="86"/>
    </row>
    <row r="500" spans="1:33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  <c r="AA500" s="86"/>
      <c r="AB500" s="86"/>
      <c r="AC500" s="86"/>
      <c r="AD500" s="86"/>
      <c r="AE500" s="86"/>
      <c r="AF500" s="86"/>
      <c r="AG500" s="86"/>
    </row>
    <row r="501" spans="1:33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  <c r="AA501" s="86"/>
      <c r="AB501" s="86"/>
      <c r="AC501" s="86"/>
      <c r="AD501" s="86"/>
      <c r="AE501" s="86"/>
      <c r="AF501" s="86"/>
      <c r="AG501" s="86"/>
    </row>
    <row r="502" spans="1:33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  <c r="AA502" s="86"/>
      <c r="AB502" s="86"/>
      <c r="AC502" s="86"/>
      <c r="AD502" s="86"/>
      <c r="AE502" s="86"/>
      <c r="AF502" s="86"/>
      <c r="AG502" s="86"/>
    </row>
    <row r="503" spans="1:33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  <c r="AA503" s="86"/>
      <c r="AB503" s="86"/>
      <c r="AC503" s="86"/>
      <c r="AD503" s="86"/>
      <c r="AE503" s="86"/>
      <c r="AF503" s="86"/>
      <c r="AG503" s="86"/>
    </row>
    <row r="504" spans="1:33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  <c r="AA504" s="86"/>
      <c r="AB504" s="86"/>
      <c r="AC504" s="86"/>
      <c r="AD504" s="86"/>
      <c r="AE504" s="86"/>
      <c r="AF504" s="86"/>
      <c r="AG504" s="86"/>
    </row>
    <row r="505" spans="1:33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  <c r="AA505" s="86"/>
      <c r="AB505" s="86"/>
      <c r="AC505" s="86"/>
      <c r="AD505" s="86"/>
      <c r="AE505" s="86"/>
      <c r="AF505" s="86"/>
      <c r="AG505" s="86"/>
    </row>
    <row r="506" spans="1:33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  <c r="AA506" s="86"/>
      <c r="AB506" s="86"/>
      <c r="AC506" s="86"/>
      <c r="AD506" s="86"/>
      <c r="AE506" s="86"/>
      <c r="AF506" s="86"/>
      <c r="AG506" s="86"/>
    </row>
    <row r="507" spans="1:33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  <c r="AA507" s="86"/>
      <c r="AB507" s="86"/>
      <c r="AC507" s="86"/>
      <c r="AD507" s="86"/>
      <c r="AE507" s="86"/>
      <c r="AF507" s="86"/>
      <c r="AG507" s="86"/>
    </row>
    <row r="508" spans="1:33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  <c r="AA508" s="86"/>
      <c r="AB508" s="86"/>
      <c r="AC508" s="86"/>
      <c r="AD508" s="86"/>
      <c r="AE508" s="86"/>
      <c r="AF508" s="86"/>
      <c r="AG508" s="86"/>
    </row>
    <row r="509" spans="1:33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  <c r="AA509" s="86"/>
      <c r="AB509" s="86"/>
      <c r="AC509" s="86"/>
      <c r="AD509" s="86"/>
      <c r="AE509" s="86"/>
      <c r="AF509" s="86"/>
      <c r="AG509" s="86"/>
    </row>
    <row r="510" spans="1:33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  <c r="AA510" s="86"/>
      <c r="AB510" s="86"/>
      <c r="AC510" s="86"/>
      <c r="AD510" s="86"/>
      <c r="AE510" s="86"/>
      <c r="AF510" s="86"/>
      <c r="AG510" s="86"/>
    </row>
    <row r="511" spans="1:33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  <c r="AA511" s="86"/>
      <c r="AB511" s="86"/>
      <c r="AC511" s="86"/>
      <c r="AD511" s="86"/>
      <c r="AE511" s="86"/>
      <c r="AF511" s="86"/>
      <c r="AG511" s="86"/>
    </row>
    <row r="512" spans="1:33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86"/>
      <c r="AC512" s="86"/>
      <c r="AD512" s="86"/>
      <c r="AE512" s="86"/>
      <c r="AF512" s="86"/>
      <c r="AG512" s="86"/>
    </row>
    <row r="513" spans="1:33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  <c r="AA513" s="86"/>
      <c r="AB513" s="86"/>
      <c r="AC513" s="86"/>
      <c r="AD513" s="86"/>
      <c r="AE513" s="86"/>
      <c r="AF513" s="86"/>
      <c r="AG513" s="86"/>
    </row>
    <row r="514" spans="1:33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  <c r="AA514" s="86"/>
      <c r="AB514" s="86"/>
      <c r="AC514" s="86"/>
      <c r="AD514" s="86"/>
      <c r="AE514" s="86"/>
      <c r="AF514" s="86"/>
      <c r="AG514" s="86"/>
    </row>
    <row r="515" spans="1:33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  <c r="AA515" s="86"/>
      <c r="AB515" s="86"/>
      <c r="AC515" s="86"/>
      <c r="AD515" s="86"/>
      <c r="AE515" s="86"/>
      <c r="AF515" s="86"/>
      <c r="AG515" s="86"/>
    </row>
    <row r="516" spans="1:33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  <c r="AA516" s="86"/>
      <c r="AB516" s="86"/>
      <c r="AC516" s="86"/>
      <c r="AD516" s="86"/>
      <c r="AE516" s="86"/>
      <c r="AF516" s="86"/>
      <c r="AG516" s="86"/>
    </row>
    <row r="517" spans="1:33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  <c r="AA517" s="86"/>
      <c r="AB517" s="86"/>
      <c r="AC517" s="86"/>
      <c r="AD517" s="86"/>
      <c r="AE517" s="86"/>
      <c r="AF517" s="86"/>
      <c r="AG517" s="86"/>
    </row>
    <row r="518" spans="1:33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  <c r="AA518" s="86"/>
      <c r="AB518" s="86"/>
      <c r="AC518" s="86"/>
      <c r="AD518" s="86"/>
      <c r="AE518" s="86"/>
      <c r="AF518" s="86"/>
      <c r="AG518" s="86"/>
    </row>
    <row r="519" spans="1:33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  <c r="AA519" s="86"/>
      <c r="AB519" s="86"/>
      <c r="AC519" s="86"/>
      <c r="AD519" s="86"/>
      <c r="AE519" s="86"/>
      <c r="AF519" s="86"/>
      <c r="AG519" s="86"/>
    </row>
    <row r="520" spans="1:33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  <c r="AA520" s="86"/>
      <c r="AB520" s="86"/>
      <c r="AC520" s="86"/>
      <c r="AD520" s="86"/>
      <c r="AE520" s="86"/>
      <c r="AF520" s="86"/>
      <c r="AG520" s="86"/>
    </row>
    <row r="521" spans="1:33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  <c r="AA521" s="86"/>
      <c r="AB521" s="86"/>
      <c r="AC521" s="86"/>
      <c r="AD521" s="86"/>
      <c r="AE521" s="86"/>
      <c r="AF521" s="86"/>
      <c r="AG521" s="86"/>
    </row>
    <row r="522" spans="1:33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  <c r="AA522" s="86"/>
      <c r="AB522" s="86"/>
      <c r="AC522" s="86"/>
      <c r="AD522" s="86"/>
      <c r="AE522" s="86"/>
      <c r="AF522" s="86"/>
      <c r="AG522" s="86"/>
    </row>
    <row r="523" spans="1:33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  <c r="AA523" s="86"/>
      <c r="AB523" s="86"/>
      <c r="AC523" s="86"/>
      <c r="AD523" s="86"/>
      <c r="AE523" s="86"/>
      <c r="AF523" s="86"/>
      <c r="AG523" s="86"/>
    </row>
    <row r="524" spans="1:33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  <c r="AA524" s="86"/>
      <c r="AB524" s="86"/>
      <c r="AC524" s="86"/>
      <c r="AD524" s="86"/>
      <c r="AE524" s="86"/>
      <c r="AF524" s="86"/>
      <c r="AG524" s="86"/>
    </row>
    <row r="525" spans="1:33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  <c r="AA525" s="86"/>
      <c r="AB525" s="86"/>
      <c r="AC525" s="86"/>
      <c r="AD525" s="86"/>
      <c r="AE525" s="86"/>
      <c r="AF525" s="86"/>
      <c r="AG525" s="86"/>
    </row>
    <row r="526" spans="1:33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  <c r="AA526" s="86"/>
      <c r="AB526" s="86"/>
      <c r="AC526" s="86"/>
      <c r="AD526" s="86"/>
      <c r="AE526" s="86"/>
      <c r="AF526" s="86"/>
      <c r="AG526" s="86"/>
    </row>
    <row r="527" spans="1:33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  <c r="AA527" s="86"/>
      <c r="AB527" s="86"/>
      <c r="AC527" s="86"/>
      <c r="AD527" s="86"/>
      <c r="AE527" s="86"/>
      <c r="AF527" s="86"/>
      <c r="AG527" s="86"/>
    </row>
    <row r="528" spans="1:33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  <c r="AA528" s="86"/>
      <c r="AB528" s="86"/>
      <c r="AC528" s="86"/>
      <c r="AD528" s="86"/>
      <c r="AE528" s="86"/>
      <c r="AF528" s="86"/>
      <c r="AG528" s="86"/>
    </row>
    <row r="529" spans="1:33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  <c r="AA529" s="86"/>
      <c r="AB529" s="86"/>
      <c r="AC529" s="86"/>
      <c r="AD529" s="86"/>
      <c r="AE529" s="86"/>
      <c r="AF529" s="86"/>
      <c r="AG529" s="86"/>
    </row>
    <row r="530" spans="1:33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  <c r="AA530" s="86"/>
      <c r="AB530" s="86"/>
      <c r="AC530" s="86"/>
      <c r="AD530" s="86"/>
      <c r="AE530" s="86"/>
      <c r="AF530" s="86"/>
      <c r="AG530" s="86"/>
    </row>
    <row r="531" spans="1:33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  <c r="AA531" s="86"/>
      <c r="AB531" s="86"/>
      <c r="AC531" s="86"/>
      <c r="AD531" s="86"/>
      <c r="AE531" s="86"/>
      <c r="AF531" s="86"/>
      <c r="AG531" s="86"/>
    </row>
    <row r="532" spans="1:33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86"/>
      <c r="AC532" s="86"/>
      <c r="AD532" s="86"/>
      <c r="AE532" s="86"/>
      <c r="AF532" s="86"/>
      <c r="AG532" s="86"/>
    </row>
    <row r="533" spans="1:33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  <c r="AA533" s="86"/>
      <c r="AB533" s="86"/>
      <c r="AC533" s="86"/>
      <c r="AD533" s="86"/>
      <c r="AE533" s="86"/>
      <c r="AF533" s="86"/>
      <c r="AG533" s="86"/>
    </row>
    <row r="534" spans="1:33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  <c r="AA534" s="86"/>
      <c r="AB534" s="86"/>
      <c r="AC534" s="86"/>
      <c r="AD534" s="86"/>
      <c r="AE534" s="86"/>
      <c r="AF534" s="86"/>
      <c r="AG534" s="86"/>
    </row>
    <row r="535" spans="1:33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  <c r="AA535" s="86"/>
      <c r="AB535" s="86"/>
      <c r="AC535" s="86"/>
      <c r="AD535" s="86"/>
      <c r="AE535" s="86"/>
      <c r="AF535" s="86"/>
      <c r="AG535" s="86"/>
    </row>
    <row r="536" spans="1:33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  <c r="AA536" s="86"/>
      <c r="AB536" s="86"/>
      <c r="AC536" s="86"/>
      <c r="AD536" s="86"/>
      <c r="AE536" s="86"/>
      <c r="AF536" s="86"/>
      <c r="AG536" s="86"/>
    </row>
    <row r="537" spans="1:33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  <c r="AA537" s="86"/>
      <c r="AB537" s="86"/>
      <c r="AC537" s="86"/>
      <c r="AD537" s="86"/>
      <c r="AE537" s="86"/>
      <c r="AF537" s="86"/>
      <c r="AG537" s="86"/>
    </row>
    <row r="538" spans="1:33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  <c r="AA538" s="86"/>
      <c r="AB538" s="86"/>
      <c r="AC538" s="86"/>
      <c r="AD538" s="86"/>
      <c r="AE538" s="86"/>
      <c r="AF538" s="86"/>
      <c r="AG538" s="86"/>
    </row>
    <row r="539" spans="1:33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  <c r="AA539" s="86"/>
      <c r="AB539" s="86"/>
      <c r="AC539" s="86"/>
      <c r="AD539" s="86"/>
      <c r="AE539" s="86"/>
      <c r="AF539" s="86"/>
      <c r="AG539" s="86"/>
    </row>
    <row r="540" spans="1:33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  <c r="AA540" s="86"/>
      <c r="AB540" s="86"/>
      <c r="AC540" s="86"/>
      <c r="AD540" s="86"/>
      <c r="AE540" s="86"/>
      <c r="AF540" s="86"/>
      <c r="AG540" s="86"/>
    </row>
    <row r="541" spans="1:33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  <c r="AA541" s="86"/>
      <c r="AB541" s="86"/>
      <c r="AC541" s="86"/>
      <c r="AD541" s="86"/>
      <c r="AE541" s="86"/>
      <c r="AF541" s="86"/>
      <c r="AG541" s="86"/>
    </row>
    <row r="542" spans="1:33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  <c r="AA542" s="86"/>
      <c r="AB542" s="86"/>
      <c r="AC542" s="86"/>
      <c r="AD542" s="86"/>
      <c r="AE542" s="86"/>
      <c r="AF542" s="86"/>
      <c r="AG542" s="86"/>
    </row>
    <row r="543" spans="1:33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  <c r="AA543" s="86"/>
      <c r="AB543" s="86"/>
      <c r="AC543" s="86"/>
      <c r="AD543" s="86"/>
      <c r="AE543" s="86"/>
      <c r="AF543" s="86"/>
      <c r="AG543" s="86"/>
    </row>
    <row r="544" spans="1:33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  <c r="AA544" s="86"/>
      <c r="AB544" s="86"/>
      <c r="AC544" s="86"/>
      <c r="AD544" s="86"/>
      <c r="AE544" s="86"/>
      <c r="AF544" s="86"/>
      <c r="AG544" s="86"/>
    </row>
    <row r="545" spans="1:33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  <c r="AA545" s="86"/>
      <c r="AB545" s="86"/>
      <c r="AC545" s="86"/>
      <c r="AD545" s="86"/>
      <c r="AE545" s="86"/>
      <c r="AF545" s="86"/>
      <c r="AG545" s="86"/>
    </row>
    <row r="546" spans="1:33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  <c r="AA546" s="86"/>
      <c r="AB546" s="86"/>
      <c r="AC546" s="86"/>
      <c r="AD546" s="86"/>
      <c r="AE546" s="86"/>
      <c r="AF546" s="86"/>
      <c r="AG546" s="86"/>
    </row>
    <row r="547" spans="1:33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86"/>
      <c r="AC547" s="86"/>
      <c r="AD547" s="86"/>
      <c r="AE547" s="86"/>
      <c r="AF547" s="86"/>
      <c r="AG547" s="86"/>
    </row>
    <row r="548" spans="1:33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  <c r="AA548" s="86"/>
      <c r="AB548" s="86"/>
      <c r="AC548" s="86"/>
      <c r="AD548" s="86"/>
      <c r="AE548" s="86"/>
      <c r="AF548" s="86"/>
      <c r="AG548" s="86"/>
    </row>
    <row r="549" spans="1:33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  <c r="AA549" s="86"/>
      <c r="AB549" s="86"/>
      <c r="AC549" s="86"/>
      <c r="AD549" s="86"/>
      <c r="AE549" s="86"/>
      <c r="AF549" s="86"/>
      <c r="AG549" s="86"/>
    </row>
    <row r="550" spans="1:33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  <c r="AA550" s="86"/>
      <c r="AB550" s="86"/>
      <c r="AC550" s="86"/>
      <c r="AD550" s="86"/>
      <c r="AE550" s="86"/>
      <c r="AF550" s="86"/>
      <c r="AG550" s="86"/>
    </row>
    <row r="551" spans="1:33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  <c r="AA551" s="86"/>
      <c r="AB551" s="86"/>
      <c r="AC551" s="86"/>
      <c r="AD551" s="86"/>
      <c r="AE551" s="86"/>
      <c r="AF551" s="86"/>
      <c r="AG551" s="86"/>
    </row>
    <row r="552" spans="1:33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  <c r="AA552" s="86"/>
      <c r="AB552" s="86"/>
      <c r="AC552" s="86"/>
      <c r="AD552" s="86"/>
      <c r="AE552" s="86"/>
      <c r="AF552" s="86"/>
      <c r="AG552" s="86"/>
    </row>
    <row r="553" spans="1:33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  <c r="AA553" s="86"/>
      <c r="AB553" s="86"/>
      <c r="AC553" s="86"/>
      <c r="AD553" s="86"/>
      <c r="AE553" s="86"/>
      <c r="AF553" s="86"/>
      <c r="AG553" s="86"/>
    </row>
    <row r="554" spans="1:33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  <c r="AA554" s="86"/>
      <c r="AB554" s="86"/>
      <c r="AC554" s="86"/>
      <c r="AD554" s="86"/>
      <c r="AE554" s="86"/>
      <c r="AF554" s="86"/>
      <c r="AG554" s="86"/>
    </row>
    <row r="555" spans="1:33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  <c r="AA555" s="86"/>
      <c r="AB555" s="86"/>
      <c r="AC555" s="86"/>
      <c r="AD555" s="86"/>
      <c r="AE555" s="86"/>
      <c r="AF555" s="86"/>
      <c r="AG555" s="86"/>
    </row>
    <row r="556" spans="1:33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  <c r="AA556" s="86"/>
      <c r="AB556" s="86"/>
      <c r="AC556" s="86"/>
      <c r="AD556" s="86"/>
      <c r="AE556" s="86"/>
      <c r="AF556" s="86"/>
      <c r="AG556" s="86"/>
    </row>
    <row r="557" spans="1:33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  <c r="AA557" s="86"/>
      <c r="AB557" s="86"/>
      <c r="AC557" s="86"/>
      <c r="AD557" s="86"/>
      <c r="AE557" s="86"/>
      <c r="AF557" s="86"/>
      <c r="AG557" s="86"/>
    </row>
    <row r="558" spans="1:33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  <c r="AA558" s="86"/>
      <c r="AB558" s="86"/>
      <c r="AC558" s="86"/>
      <c r="AD558" s="86"/>
      <c r="AE558" s="86"/>
      <c r="AF558" s="86"/>
      <c r="AG558" s="86"/>
    </row>
    <row r="559" spans="1:33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  <c r="AA559" s="86"/>
      <c r="AB559" s="86"/>
      <c r="AC559" s="86"/>
      <c r="AD559" s="86"/>
      <c r="AE559" s="86"/>
      <c r="AF559" s="86"/>
      <c r="AG559" s="86"/>
    </row>
    <row r="560" spans="1:33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  <c r="AA560" s="86"/>
      <c r="AB560" s="86"/>
      <c r="AC560" s="86"/>
      <c r="AD560" s="86"/>
      <c r="AE560" s="86"/>
      <c r="AF560" s="86"/>
      <c r="AG560" s="86"/>
    </row>
    <row r="561" spans="1:33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  <c r="AA561" s="86"/>
      <c r="AB561" s="86"/>
      <c r="AC561" s="86"/>
      <c r="AD561" s="86"/>
      <c r="AE561" s="86"/>
      <c r="AF561" s="86"/>
      <c r="AG561" s="86"/>
    </row>
    <row r="562" spans="1:33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  <c r="AA562" s="86"/>
      <c r="AB562" s="86"/>
      <c r="AC562" s="86"/>
      <c r="AD562" s="86"/>
      <c r="AE562" s="86"/>
      <c r="AF562" s="86"/>
      <c r="AG562" s="86"/>
    </row>
    <row r="563" spans="1:33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  <c r="AA563" s="86"/>
      <c r="AB563" s="86"/>
      <c r="AC563" s="86"/>
      <c r="AD563" s="86"/>
      <c r="AE563" s="86"/>
      <c r="AF563" s="86"/>
      <c r="AG563" s="86"/>
    </row>
    <row r="564" spans="1:33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  <c r="AA564" s="86"/>
      <c r="AB564" s="86"/>
      <c r="AC564" s="86"/>
      <c r="AD564" s="86"/>
      <c r="AE564" s="86"/>
      <c r="AF564" s="86"/>
      <c r="AG564" s="86"/>
    </row>
    <row r="565" spans="1:33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  <c r="AA565" s="86"/>
      <c r="AB565" s="86"/>
      <c r="AC565" s="86"/>
      <c r="AD565" s="86"/>
      <c r="AE565" s="86"/>
      <c r="AF565" s="86"/>
      <c r="AG565" s="86"/>
    </row>
    <row r="566" spans="1:33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  <c r="AA566" s="86"/>
      <c r="AB566" s="86"/>
      <c r="AC566" s="86"/>
      <c r="AD566" s="86"/>
      <c r="AE566" s="86"/>
      <c r="AF566" s="86"/>
      <c r="AG566" s="86"/>
    </row>
    <row r="567" spans="1:33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  <c r="AA567" s="86"/>
      <c r="AB567" s="86"/>
      <c r="AC567" s="86"/>
      <c r="AD567" s="86"/>
      <c r="AE567" s="86"/>
      <c r="AF567" s="86"/>
      <c r="AG567" s="86"/>
    </row>
    <row r="568" spans="1:33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  <c r="AA568" s="86"/>
      <c r="AB568" s="86"/>
      <c r="AC568" s="86"/>
      <c r="AD568" s="86"/>
      <c r="AE568" s="86"/>
      <c r="AF568" s="86"/>
      <c r="AG568" s="86"/>
    </row>
    <row r="569" spans="1:33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  <c r="AA569" s="86"/>
      <c r="AB569" s="86"/>
      <c r="AC569" s="86"/>
      <c r="AD569" s="86"/>
      <c r="AE569" s="86"/>
      <c r="AF569" s="86"/>
      <c r="AG569" s="86"/>
    </row>
    <row r="570" spans="1:33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  <c r="AA570" s="86"/>
      <c r="AB570" s="86"/>
      <c r="AC570" s="86"/>
      <c r="AD570" s="86"/>
      <c r="AE570" s="86"/>
      <c r="AF570" s="86"/>
      <c r="AG570" s="86"/>
    </row>
    <row r="571" spans="1:33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  <c r="AA571" s="86"/>
      <c r="AB571" s="86"/>
      <c r="AC571" s="86"/>
      <c r="AD571" s="86"/>
      <c r="AE571" s="86"/>
      <c r="AF571" s="86"/>
      <c r="AG571" s="86"/>
    </row>
    <row r="572" spans="1:33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  <c r="AA572" s="86"/>
      <c r="AB572" s="86"/>
      <c r="AC572" s="86"/>
      <c r="AD572" s="86"/>
      <c r="AE572" s="86"/>
      <c r="AF572" s="86"/>
      <c r="AG572" s="86"/>
    </row>
    <row r="573" spans="1:33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  <c r="AA573" s="86"/>
      <c r="AB573" s="86"/>
      <c r="AC573" s="86"/>
      <c r="AD573" s="86"/>
      <c r="AE573" s="86"/>
      <c r="AF573" s="86"/>
      <c r="AG573" s="86"/>
    </row>
    <row r="574" spans="1:33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  <c r="AA574" s="86"/>
      <c r="AB574" s="86"/>
      <c r="AC574" s="86"/>
      <c r="AD574" s="86"/>
      <c r="AE574" s="86"/>
      <c r="AF574" s="86"/>
      <c r="AG574" s="86"/>
    </row>
    <row r="575" spans="1:33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  <c r="AA575" s="86"/>
      <c r="AB575" s="86"/>
      <c r="AC575" s="86"/>
      <c r="AD575" s="86"/>
      <c r="AE575" s="86"/>
      <c r="AF575" s="86"/>
      <c r="AG575" s="86"/>
    </row>
    <row r="576" spans="1:33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  <c r="AA576" s="86"/>
      <c r="AB576" s="86"/>
      <c r="AC576" s="86"/>
      <c r="AD576" s="86"/>
      <c r="AE576" s="86"/>
      <c r="AF576" s="86"/>
      <c r="AG576" s="86"/>
    </row>
    <row r="577" spans="1:33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  <c r="AA577" s="86"/>
      <c r="AB577" s="86"/>
      <c r="AC577" s="86"/>
      <c r="AD577" s="86"/>
      <c r="AE577" s="86"/>
      <c r="AF577" s="86"/>
      <c r="AG577" s="86"/>
    </row>
    <row r="578" spans="1:33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  <c r="AA578" s="86"/>
      <c r="AB578" s="86"/>
      <c r="AC578" s="86"/>
      <c r="AD578" s="86"/>
      <c r="AE578" s="86"/>
      <c r="AF578" s="86"/>
      <c r="AG578" s="86"/>
    </row>
    <row r="579" spans="1:33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  <c r="AA579" s="86"/>
      <c r="AB579" s="86"/>
      <c r="AC579" s="86"/>
      <c r="AD579" s="86"/>
      <c r="AE579" s="86"/>
      <c r="AF579" s="86"/>
      <c r="AG579" s="86"/>
    </row>
    <row r="580" spans="1:33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  <c r="AA580" s="86"/>
      <c r="AB580" s="86"/>
      <c r="AC580" s="86"/>
      <c r="AD580" s="86"/>
      <c r="AE580" s="86"/>
      <c r="AF580" s="86"/>
      <c r="AG580" s="86"/>
    </row>
    <row r="581" spans="1:33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  <c r="AA581" s="86"/>
      <c r="AB581" s="86"/>
      <c r="AC581" s="86"/>
      <c r="AD581" s="86"/>
      <c r="AE581" s="86"/>
      <c r="AF581" s="86"/>
      <c r="AG581" s="86"/>
    </row>
    <row r="582" spans="1:33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  <c r="AA582" s="86"/>
      <c r="AB582" s="86"/>
      <c r="AC582" s="86"/>
      <c r="AD582" s="86"/>
      <c r="AE582" s="86"/>
      <c r="AF582" s="86"/>
      <c r="AG582" s="86"/>
    </row>
    <row r="583" spans="1:33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  <c r="AA583" s="86"/>
      <c r="AB583" s="86"/>
      <c r="AC583" s="86"/>
      <c r="AD583" s="86"/>
      <c r="AE583" s="86"/>
      <c r="AF583" s="86"/>
      <c r="AG583" s="86"/>
    </row>
    <row r="584" spans="1:33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  <c r="AA584" s="86"/>
      <c r="AB584" s="86"/>
      <c r="AC584" s="86"/>
      <c r="AD584" s="86"/>
      <c r="AE584" s="86"/>
      <c r="AF584" s="86"/>
      <c r="AG584" s="86"/>
    </row>
    <row r="585" spans="1:33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  <c r="AA585" s="86"/>
      <c r="AB585" s="86"/>
      <c r="AC585" s="86"/>
      <c r="AD585" s="86"/>
      <c r="AE585" s="86"/>
      <c r="AF585" s="86"/>
      <c r="AG585" s="86"/>
    </row>
    <row r="586" spans="1:33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  <c r="AA586" s="86"/>
      <c r="AB586" s="86"/>
      <c r="AC586" s="86"/>
      <c r="AD586" s="86"/>
      <c r="AE586" s="86"/>
      <c r="AF586" s="86"/>
      <c r="AG586" s="86"/>
    </row>
    <row r="587" spans="1:33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  <c r="AA587" s="86"/>
      <c r="AB587" s="86"/>
      <c r="AC587" s="86"/>
      <c r="AD587" s="86"/>
      <c r="AE587" s="86"/>
      <c r="AF587" s="86"/>
      <c r="AG587" s="86"/>
    </row>
    <row r="588" spans="1:33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  <c r="AA588" s="86"/>
      <c r="AB588" s="86"/>
      <c r="AC588" s="86"/>
      <c r="AD588" s="86"/>
      <c r="AE588" s="86"/>
      <c r="AF588" s="86"/>
      <c r="AG588" s="86"/>
    </row>
    <row r="589" spans="1:33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  <c r="AA589" s="86"/>
      <c r="AB589" s="86"/>
      <c r="AC589" s="86"/>
      <c r="AD589" s="86"/>
      <c r="AE589" s="86"/>
      <c r="AF589" s="86"/>
      <c r="AG589" s="86"/>
    </row>
    <row r="590" spans="1:33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  <c r="AA590" s="86"/>
      <c r="AB590" s="86"/>
      <c r="AC590" s="86"/>
      <c r="AD590" s="86"/>
      <c r="AE590" s="86"/>
      <c r="AF590" s="86"/>
      <c r="AG590" s="86"/>
    </row>
    <row r="591" spans="1:33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  <c r="AA591" s="86"/>
      <c r="AB591" s="86"/>
      <c r="AC591" s="86"/>
      <c r="AD591" s="86"/>
      <c r="AE591" s="86"/>
      <c r="AF591" s="86"/>
      <c r="AG591" s="86"/>
    </row>
    <row r="592" spans="1:33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  <c r="AA592" s="86"/>
      <c r="AB592" s="86"/>
      <c r="AC592" s="86"/>
      <c r="AD592" s="86"/>
      <c r="AE592" s="86"/>
      <c r="AF592" s="86"/>
      <c r="AG592" s="86"/>
    </row>
    <row r="593" spans="1:33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  <c r="AA593" s="86"/>
      <c r="AB593" s="86"/>
      <c r="AC593" s="86"/>
      <c r="AD593" s="86"/>
      <c r="AE593" s="86"/>
      <c r="AF593" s="86"/>
      <c r="AG593" s="86"/>
    </row>
    <row r="594" spans="1:33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  <c r="AA594" s="86"/>
      <c r="AB594" s="86"/>
      <c r="AC594" s="86"/>
      <c r="AD594" s="86"/>
      <c r="AE594" s="86"/>
      <c r="AF594" s="86"/>
      <c r="AG594" s="86"/>
    </row>
    <row r="595" spans="1:33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  <c r="AA595" s="86"/>
      <c r="AB595" s="86"/>
      <c r="AC595" s="86"/>
      <c r="AD595" s="86"/>
      <c r="AE595" s="86"/>
      <c r="AF595" s="86"/>
      <c r="AG595" s="86"/>
    </row>
    <row r="596" spans="1:33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  <c r="AA596" s="86"/>
      <c r="AB596" s="86"/>
      <c r="AC596" s="86"/>
      <c r="AD596" s="86"/>
      <c r="AE596" s="86"/>
      <c r="AF596" s="86"/>
      <c r="AG596" s="86"/>
    </row>
    <row r="597" spans="1:33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  <c r="AA597" s="86"/>
      <c r="AB597" s="86"/>
      <c r="AC597" s="86"/>
      <c r="AD597" s="86"/>
      <c r="AE597" s="86"/>
      <c r="AF597" s="86"/>
      <c r="AG597" s="86"/>
    </row>
    <row r="598" spans="1:33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  <c r="AA598" s="86"/>
      <c r="AB598" s="86"/>
      <c r="AC598" s="86"/>
      <c r="AD598" s="86"/>
      <c r="AE598" s="86"/>
      <c r="AF598" s="86"/>
      <c r="AG598" s="86"/>
    </row>
    <row r="599" spans="1:33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  <c r="AA599" s="86"/>
      <c r="AB599" s="86"/>
      <c r="AC599" s="86"/>
      <c r="AD599" s="86"/>
      <c r="AE599" s="86"/>
      <c r="AF599" s="86"/>
      <c r="AG599" s="86"/>
    </row>
    <row r="600" spans="1:33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  <c r="AA600" s="86"/>
      <c r="AB600" s="86"/>
      <c r="AC600" s="86"/>
      <c r="AD600" s="86"/>
      <c r="AE600" s="86"/>
      <c r="AF600" s="86"/>
      <c r="AG600" s="86"/>
    </row>
    <row r="601" spans="1:33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  <c r="AA601" s="86"/>
      <c r="AB601" s="86"/>
      <c r="AC601" s="86"/>
      <c r="AD601" s="86"/>
      <c r="AE601" s="86"/>
      <c r="AF601" s="86"/>
      <c r="AG601" s="86"/>
    </row>
    <row r="602" spans="1:33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  <c r="AA602" s="86"/>
      <c r="AB602" s="86"/>
      <c r="AC602" s="86"/>
      <c r="AD602" s="86"/>
      <c r="AE602" s="86"/>
      <c r="AF602" s="86"/>
      <c r="AG602" s="86"/>
    </row>
    <row r="603" spans="1:33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  <c r="AA603" s="86"/>
      <c r="AB603" s="86"/>
      <c r="AC603" s="86"/>
      <c r="AD603" s="86"/>
      <c r="AE603" s="86"/>
      <c r="AF603" s="86"/>
      <c r="AG603" s="86"/>
    </row>
    <row r="604" spans="1:33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  <c r="AA604" s="86"/>
      <c r="AB604" s="86"/>
      <c r="AC604" s="86"/>
      <c r="AD604" s="86"/>
      <c r="AE604" s="86"/>
      <c r="AF604" s="86"/>
      <c r="AG604" s="86"/>
    </row>
    <row r="605" spans="1:33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  <c r="AA605" s="86"/>
      <c r="AB605" s="86"/>
      <c r="AC605" s="86"/>
      <c r="AD605" s="86"/>
      <c r="AE605" s="86"/>
      <c r="AF605" s="86"/>
      <c r="AG605" s="86"/>
    </row>
    <row r="606" spans="1:33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  <c r="AA606" s="86"/>
      <c r="AB606" s="86"/>
      <c r="AC606" s="86"/>
      <c r="AD606" s="86"/>
      <c r="AE606" s="86"/>
      <c r="AF606" s="86"/>
      <c r="AG606" s="86"/>
    </row>
    <row r="607" spans="1:33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  <c r="AA607" s="86"/>
      <c r="AB607" s="86"/>
      <c r="AC607" s="86"/>
      <c r="AD607" s="86"/>
      <c r="AE607" s="86"/>
      <c r="AF607" s="86"/>
      <c r="AG607" s="86"/>
    </row>
    <row r="608" spans="1:33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  <c r="AA608" s="86"/>
      <c r="AB608" s="86"/>
      <c r="AC608" s="86"/>
      <c r="AD608" s="86"/>
      <c r="AE608" s="86"/>
      <c r="AF608" s="86"/>
      <c r="AG608" s="86"/>
    </row>
    <row r="609" spans="1:33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  <c r="AA609" s="86"/>
      <c r="AB609" s="86"/>
      <c r="AC609" s="86"/>
      <c r="AD609" s="86"/>
      <c r="AE609" s="86"/>
      <c r="AF609" s="86"/>
      <c r="AG609" s="86"/>
    </row>
    <row r="610" spans="1:33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  <c r="AA610" s="86"/>
      <c r="AB610" s="86"/>
      <c r="AC610" s="86"/>
      <c r="AD610" s="86"/>
      <c r="AE610" s="86"/>
      <c r="AF610" s="86"/>
      <c r="AG610" s="86"/>
    </row>
    <row r="611" spans="1:33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  <c r="AA611" s="86"/>
      <c r="AB611" s="86"/>
      <c r="AC611" s="86"/>
      <c r="AD611" s="86"/>
      <c r="AE611" s="86"/>
      <c r="AF611" s="86"/>
      <c r="AG611" s="86"/>
    </row>
    <row r="612" spans="1:33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  <c r="AA612" s="86"/>
      <c r="AB612" s="86"/>
      <c r="AC612" s="86"/>
      <c r="AD612" s="86"/>
      <c r="AE612" s="86"/>
      <c r="AF612" s="86"/>
      <c r="AG612" s="86"/>
    </row>
    <row r="613" spans="1:33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  <c r="AA613" s="86"/>
      <c r="AB613" s="86"/>
      <c r="AC613" s="86"/>
      <c r="AD613" s="86"/>
      <c r="AE613" s="86"/>
      <c r="AF613" s="86"/>
      <c r="AG613" s="86"/>
    </row>
    <row r="614" spans="1:33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  <c r="AA614" s="86"/>
      <c r="AB614" s="86"/>
      <c r="AC614" s="86"/>
      <c r="AD614" s="86"/>
      <c r="AE614" s="86"/>
      <c r="AF614" s="86"/>
      <c r="AG614" s="86"/>
    </row>
    <row r="615" spans="1:33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  <c r="AA615" s="86"/>
      <c r="AB615" s="86"/>
      <c r="AC615" s="86"/>
      <c r="AD615" s="86"/>
      <c r="AE615" s="86"/>
      <c r="AF615" s="86"/>
      <c r="AG615" s="86"/>
    </row>
    <row r="616" spans="1:33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  <c r="AA616" s="86"/>
      <c r="AB616" s="86"/>
      <c r="AC616" s="86"/>
      <c r="AD616" s="86"/>
      <c r="AE616" s="86"/>
      <c r="AF616" s="86"/>
      <c r="AG616" s="86"/>
    </row>
    <row r="617" spans="1:33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  <c r="AA617" s="86"/>
      <c r="AB617" s="86"/>
      <c r="AC617" s="86"/>
      <c r="AD617" s="86"/>
      <c r="AE617" s="86"/>
      <c r="AF617" s="86"/>
      <c r="AG617" s="86"/>
    </row>
    <row r="618" spans="1:33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  <c r="AA618" s="86"/>
      <c r="AB618" s="86"/>
      <c r="AC618" s="86"/>
      <c r="AD618" s="86"/>
      <c r="AE618" s="86"/>
      <c r="AF618" s="86"/>
      <c r="AG618" s="86"/>
    </row>
    <row r="619" spans="1:33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  <c r="AA619" s="86"/>
      <c r="AB619" s="86"/>
      <c r="AC619" s="86"/>
      <c r="AD619" s="86"/>
      <c r="AE619" s="86"/>
      <c r="AF619" s="86"/>
      <c r="AG619" s="86"/>
    </row>
    <row r="620" spans="1:33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  <c r="AA620" s="86"/>
      <c r="AB620" s="86"/>
      <c r="AC620" s="86"/>
      <c r="AD620" s="86"/>
      <c r="AE620" s="86"/>
      <c r="AF620" s="86"/>
      <c r="AG620" s="86"/>
    </row>
    <row r="621" spans="1:33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  <c r="AA621" s="86"/>
      <c r="AB621" s="86"/>
      <c r="AC621" s="86"/>
      <c r="AD621" s="86"/>
      <c r="AE621" s="86"/>
      <c r="AF621" s="86"/>
      <c r="AG621" s="86"/>
    </row>
    <row r="622" spans="1:33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  <c r="AA622" s="86"/>
      <c r="AB622" s="86"/>
      <c r="AC622" s="86"/>
      <c r="AD622" s="86"/>
      <c r="AE622" s="86"/>
      <c r="AF622" s="86"/>
      <c r="AG622" s="86"/>
    </row>
    <row r="623" spans="1:33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  <c r="AA623" s="86"/>
      <c r="AB623" s="86"/>
      <c r="AC623" s="86"/>
      <c r="AD623" s="86"/>
      <c r="AE623" s="86"/>
      <c r="AF623" s="86"/>
      <c r="AG623" s="86"/>
    </row>
    <row r="624" spans="1:33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  <c r="AA624" s="86"/>
      <c r="AB624" s="86"/>
      <c r="AC624" s="86"/>
      <c r="AD624" s="86"/>
      <c r="AE624" s="86"/>
      <c r="AF624" s="86"/>
      <c r="AG624" s="86"/>
    </row>
    <row r="625" spans="1:33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  <c r="AA625" s="86"/>
      <c r="AB625" s="86"/>
      <c r="AC625" s="86"/>
      <c r="AD625" s="86"/>
      <c r="AE625" s="86"/>
      <c r="AF625" s="86"/>
      <c r="AG625" s="86"/>
    </row>
    <row r="626" spans="1:33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  <c r="AA626" s="86"/>
      <c r="AB626" s="86"/>
      <c r="AC626" s="86"/>
      <c r="AD626" s="86"/>
      <c r="AE626" s="86"/>
      <c r="AF626" s="86"/>
      <c r="AG626" s="86"/>
    </row>
    <row r="627" spans="1:33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  <c r="AA627" s="86"/>
      <c r="AB627" s="86"/>
      <c r="AC627" s="86"/>
      <c r="AD627" s="86"/>
      <c r="AE627" s="86"/>
      <c r="AF627" s="86"/>
      <c r="AG627" s="86"/>
    </row>
    <row r="628" spans="1:33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  <c r="AA628" s="86"/>
      <c r="AB628" s="86"/>
      <c r="AC628" s="86"/>
      <c r="AD628" s="86"/>
      <c r="AE628" s="86"/>
      <c r="AF628" s="86"/>
      <c r="AG628" s="86"/>
    </row>
    <row r="629" spans="1:33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  <c r="AA629" s="86"/>
      <c r="AB629" s="86"/>
      <c r="AC629" s="86"/>
      <c r="AD629" s="86"/>
      <c r="AE629" s="86"/>
      <c r="AF629" s="86"/>
      <c r="AG629" s="86"/>
    </row>
    <row r="630" spans="1:33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  <c r="AA630" s="86"/>
      <c r="AB630" s="86"/>
      <c r="AC630" s="86"/>
      <c r="AD630" s="86"/>
      <c r="AE630" s="86"/>
      <c r="AF630" s="86"/>
      <c r="AG630" s="86"/>
    </row>
    <row r="631" spans="1:33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  <c r="AA631" s="86"/>
      <c r="AB631" s="86"/>
      <c r="AC631" s="86"/>
      <c r="AD631" s="86"/>
      <c r="AE631" s="86"/>
      <c r="AF631" s="86"/>
      <c r="AG631" s="86"/>
    </row>
    <row r="632" spans="1:33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  <c r="AA632" s="86"/>
      <c r="AB632" s="86"/>
      <c r="AC632" s="86"/>
      <c r="AD632" s="86"/>
      <c r="AE632" s="86"/>
      <c r="AF632" s="86"/>
      <c r="AG632" s="86"/>
    </row>
    <row r="633" spans="1:33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  <c r="AA633" s="86"/>
      <c r="AB633" s="86"/>
      <c r="AC633" s="86"/>
      <c r="AD633" s="86"/>
      <c r="AE633" s="86"/>
      <c r="AF633" s="86"/>
      <c r="AG633" s="86"/>
    </row>
    <row r="634" spans="1:33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  <c r="AA634" s="86"/>
      <c r="AB634" s="86"/>
      <c r="AC634" s="86"/>
      <c r="AD634" s="86"/>
      <c r="AE634" s="86"/>
      <c r="AF634" s="86"/>
      <c r="AG634" s="86"/>
    </row>
    <row r="635" spans="1:33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  <c r="AA635" s="86"/>
      <c r="AB635" s="86"/>
      <c r="AC635" s="86"/>
      <c r="AD635" s="86"/>
      <c r="AE635" s="86"/>
      <c r="AF635" s="86"/>
      <c r="AG635" s="86"/>
    </row>
    <row r="636" spans="1:33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  <c r="AA636" s="86"/>
      <c r="AB636" s="86"/>
      <c r="AC636" s="86"/>
      <c r="AD636" s="86"/>
      <c r="AE636" s="86"/>
      <c r="AF636" s="86"/>
      <c r="AG636" s="86"/>
    </row>
    <row r="637" spans="1:33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  <c r="AA637" s="86"/>
      <c r="AB637" s="86"/>
      <c r="AC637" s="86"/>
      <c r="AD637" s="86"/>
      <c r="AE637" s="86"/>
      <c r="AF637" s="86"/>
      <c r="AG637" s="86"/>
    </row>
    <row r="638" spans="1:33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  <c r="AA638" s="86"/>
      <c r="AB638" s="86"/>
      <c r="AC638" s="86"/>
      <c r="AD638" s="86"/>
      <c r="AE638" s="86"/>
      <c r="AF638" s="86"/>
      <c r="AG638" s="86"/>
    </row>
    <row r="639" spans="1:33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  <c r="AA639" s="86"/>
      <c r="AB639" s="86"/>
      <c r="AC639" s="86"/>
      <c r="AD639" s="86"/>
      <c r="AE639" s="86"/>
      <c r="AF639" s="86"/>
      <c r="AG639" s="86"/>
    </row>
    <row r="640" spans="1:33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  <c r="AA640" s="86"/>
      <c r="AB640" s="86"/>
      <c r="AC640" s="86"/>
      <c r="AD640" s="86"/>
      <c r="AE640" s="86"/>
      <c r="AF640" s="86"/>
      <c r="AG640" s="86"/>
    </row>
    <row r="641" spans="1:33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  <c r="AA641" s="86"/>
      <c r="AB641" s="86"/>
      <c r="AC641" s="86"/>
      <c r="AD641" s="86"/>
      <c r="AE641" s="86"/>
      <c r="AF641" s="86"/>
      <c r="AG641" s="86"/>
    </row>
    <row r="642" spans="1:33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  <c r="AA642" s="86"/>
      <c r="AB642" s="86"/>
      <c r="AC642" s="86"/>
      <c r="AD642" s="86"/>
      <c r="AE642" s="86"/>
      <c r="AF642" s="86"/>
      <c r="AG642" s="86"/>
    </row>
    <row r="643" spans="1:33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  <c r="AA643" s="86"/>
      <c r="AB643" s="86"/>
      <c r="AC643" s="86"/>
      <c r="AD643" s="86"/>
      <c r="AE643" s="86"/>
      <c r="AF643" s="86"/>
      <c r="AG643" s="86"/>
    </row>
    <row r="644" spans="1:33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  <c r="AA644" s="86"/>
      <c r="AB644" s="86"/>
      <c r="AC644" s="86"/>
      <c r="AD644" s="86"/>
      <c r="AE644" s="86"/>
      <c r="AF644" s="86"/>
      <c r="AG644" s="86"/>
    </row>
    <row r="645" spans="1:33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  <c r="AA645" s="86"/>
      <c r="AB645" s="86"/>
      <c r="AC645" s="86"/>
      <c r="AD645" s="86"/>
      <c r="AE645" s="86"/>
      <c r="AF645" s="86"/>
      <c r="AG645" s="86"/>
    </row>
    <row r="646" spans="1:33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  <c r="AA646" s="86"/>
      <c r="AB646" s="86"/>
      <c r="AC646" s="86"/>
      <c r="AD646" s="86"/>
      <c r="AE646" s="86"/>
      <c r="AF646" s="86"/>
      <c r="AG646" s="86"/>
    </row>
    <row r="647" spans="1:33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  <c r="AA647" s="86"/>
      <c r="AB647" s="86"/>
      <c r="AC647" s="86"/>
      <c r="AD647" s="86"/>
      <c r="AE647" s="86"/>
      <c r="AF647" s="86"/>
      <c r="AG647" s="86"/>
    </row>
    <row r="648" spans="1:33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  <c r="AA648" s="86"/>
      <c r="AB648" s="86"/>
      <c r="AC648" s="86"/>
      <c r="AD648" s="86"/>
      <c r="AE648" s="86"/>
      <c r="AF648" s="86"/>
      <c r="AG648" s="86"/>
    </row>
    <row r="649" spans="1:33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  <c r="AA649" s="86"/>
      <c r="AB649" s="86"/>
      <c r="AC649" s="86"/>
      <c r="AD649" s="86"/>
      <c r="AE649" s="86"/>
      <c r="AF649" s="86"/>
      <c r="AG649" s="86"/>
    </row>
    <row r="650" spans="1:33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  <c r="AA650" s="86"/>
      <c r="AB650" s="86"/>
      <c r="AC650" s="86"/>
      <c r="AD650" s="86"/>
      <c r="AE650" s="86"/>
      <c r="AF650" s="86"/>
      <c r="AG650" s="86"/>
    </row>
    <row r="651" spans="1:33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  <c r="AA651" s="86"/>
      <c r="AB651" s="86"/>
      <c r="AC651" s="86"/>
      <c r="AD651" s="86"/>
      <c r="AE651" s="86"/>
      <c r="AF651" s="86"/>
      <c r="AG651" s="86"/>
    </row>
    <row r="652" spans="1:33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  <c r="AA652" s="86"/>
      <c r="AB652" s="86"/>
      <c r="AC652" s="86"/>
      <c r="AD652" s="86"/>
      <c r="AE652" s="86"/>
      <c r="AF652" s="86"/>
      <c r="AG652" s="86"/>
    </row>
    <row r="653" spans="1:33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  <c r="AA653" s="86"/>
      <c r="AB653" s="86"/>
      <c r="AC653" s="86"/>
      <c r="AD653" s="86"/>
      <c r="AE653" s="86"/>
      <c r="AF653" s="86"/>
      <c r="AG653" s="86"/>
    </row>
    <row r="654" spans="1:33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  <c r="AA654" s="86"/>
      <c r="AB654" s="86"/>
      <c r="AC654" s="86"/>
      <c r="AD654" s="86"/>
      <c r="AE654" s="86"/>
      <c r="AF654" s="86"/>
      <c r="AG654" s="86"/>
    </row>
    <row r="655" spans="1:33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  <c r="AA655" s="86"/>
      <c r="AB655" s="86"/>
      <c r="AC655" s="86"/>
      <c r="AD655" s="86"/>
      <c r="AE655" s="86"/>
      <c r="AF655" s="86"/>
      <c r="AG655" s="86"/>
    </row>
    <row r="656" spans="1:33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  <c r="AA656" s="86"/>
      <c r="AB656" s="86"/>
      <c r="AC656" s="86"/>
      <c r="AD656" s="86"/>
      <c r="AE656" s="86"/>
      <c r="AF656" s="86"/>
      <c r="AG656" s="86"/>
    </row>
    <row r="657" spans="1:33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  <c r="AA657" s="86"/>
      <c r="AB657" s="86"/>
      <c r="AC657" s="86"/>
      <c r="AD657" s="86"/>
      <c r="AE657" s="86"/>
      <c r="AF657" s="86"/>
      <c r="AG657" s="86"/>
    </row>
    <row r="658" spans="1:33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  <c r="AA658" s="86"/>
      <c r="AB658" s="86"/>
      <c r="AC658" s="86"/>
      <c r="AD658" s="86"/>
      <c r="AE658" s="86"/>
      <c r="AF658" s="86"/>
      <c r="AG658" s="86"/>
    </row>
    <row r="659" spans="1:33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  <c r="AA659" s="86"/>
      <c r="AB659" s="86"/>
      <c r="AC659" s="86"/>
      <c r="AD659" s="86"/>
      <c r="AE659" s="86"/>
      <c r="AF659" s="86"/>
      <c r="AG659" s="86"/>
    </row>
    <row r="660" spans="1:33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  <c r="AA660" s="86"/>
      <c r="AB660" s="86"/>
      <c r="AC660" s="86"/>
      <c r="AD660" s="86"/>
      <c r="AE660" s="86"/>
      <c r="AF660" s="86"/>
      <c r="AG660" s="86"/>
    </row>
    <row r="661" spans="1:33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  <c r="AA661" s="86"/>
      <c r="AB661" s="86"/>
      <c r="AC661" s="86"/>
      <c r="AD661" s="86"/>
      <c r="AE661" s="86"/>
      <c r="AF661" s="86"/>
      <c r="AG661" s="86"/>
    </row>
    <row r="662" spans="1:33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  <c r="AA662" s="86"/>
      <c r="AB662" s="86"/>
      <c r="AC662" s="86"/>
      <c r="AD662" s="86"/>
      <c r="AE662" s="86"/>
      <c r="AF662" s="86"/>
      <c r="AG662" s="86"/>
    </row>
    <row r="663" spans="1:33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  <c r="AA663" s="86"/>
      <c r="AB663" s="86"/>
      <c r="AC663" s="86"/>
      <c r="AD663" s="86"/>
      <c r="AE663" s="86"/>
      <c r="AF663" s="86"/>
      <c r="AG663" s="86"/>
    </row>
    <row r="664" spans="1:33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  <c r="AA664" s="86"/>
      <c r="AB664" s="86"/>
      <c r="AC664" s="86"/>
      <c r="AD664" s="86"/>
      <c r="AE664" s="86"/>
      <c r="AF664" s="86"/>
      <c r="AG664" s="86"/>
    </row>
    <row r="665" spans="1:33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  <c r="AA665" s="86"/>
      <c r="AB665" s="86"/>
      <c r="AC665" s="86"/>
      <c r="AD665" s="86"/>
      <c r="AE665" s="86"/>
      <c r="AF665" s="86"/>
      <c r="AG665" s="86"/>
    </row>
    <row r="666" spans="1:33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  <c r="AA666" s="86"/>
      <c r="AB666" s="86"/>
      <c r="AC666" s="86"/>
      <c r="AD666" s="86"/>
      <c r="AE666" s="86"/>
      <c r="AF666" s="86"/>
      <c r="AG666" s="86"/>
    </row>
    <row r="667" spans="1:33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  <c r="AA667" s="86"/>
      <c r="AB667" s="86"/>
      <c r="AC667" s="86"/>
      <c r="AD667" s="86"/>
      <c r="AE667" s="86"/>
      <c r="AF667" s="86"/>
      <c r="AG667" s="86"/>
    </row>
    <row r="668" spans="1:33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  <c r="AA668" s="86"/>
      <c r="AB668" s="86"/>
      <c r="AC668" s="86"/>
      <c r="AD668" s="86"/>
      <c r="AE668" s="86"/>
      <c r="AF668" s="86"/>
      <c r="AG668" s="86"/>
    </row>
    <row r="669" spans="1:33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  <c r="AA669" s="86"/>
      <c r="AB669" s="86"/>
      <c r="AC669" s="86"/>
      <c r="AD669" s="86"/>
      <c r="AE669" s="86"/>
      <c r="AF669" s="86"/>
      <c r="AG669" s="86"/>
    </row>
    <row r="670" spans="1:33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  <c r="AA670" s="86"/>
      <c r="AB670" s="86"/>
      <c r="AC670" s="86"/>
      <c r="AD670" s="86"/>
      <c r="AE670" s="86"/>
      <c r="AF670" s="86"/>
      <c r="AG670" s="86"/>
    </row>
    <row r="671" spans="1:33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  <c r="AA671" s="86"/>
      <c r="AB671" s="86"/>
      <c r="AC671" s="86"/>
      <c r="AD671" s="86"/>
      <c r="AE671" s="86"/>
      <c r="AF671" s="86"/>
      <c r="AG671" s="86"/>
    </row>
    <row r="672" spans="1:33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  <c r="AA672" s="86"/>
      <c r="AB672" s="86"/>
      <c r="AC672" s="86"/>
      <c r="AD672" s="86"/>
      <c r="AE672" s="86"/>
      <c r="AF672" s="86"/>
      <c r="AG672" s="86"/>
    </row>
    <row r="673" spans="1:33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  <c r="AA673" s="86"/>
      <c r="AB673" s="86"/>
      <c r="AC673" s="86"/>
      <c r="AD673" s="86"/>
      <c r="AE673" s="86"/>
      <c r="AF673" s="86"/>
      <c r="AG673" s="86"/>
    </row>
    <row r="674" spans="1:33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  <c r="AA674" s="86"/>
      <c r="AB674" s="86"/>
      <c r="AC674" s="86"/>
      <c r="AD674" s="86"/>
      <c r="AE674" s="86"/>
      <c r="AF674" s="86"/>
      <c r="AG674" s="86"/>
    </row>
    <row r="675" spans="1:33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  <c r="AA675" s="86"/>
      <c r="AB675" s="86"/>
      <c r="AC675" s="86"/>
      <c r="AD675" s="86"/>
      <c r="AE675" s="86"/>
      <c r="AF675" s="86"/>
      <c r="AG675" s="86"/>
    </row>
    <row r="676" spans="1:33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  <c r="AA676" s="86"/>
      <c r="AB676" s="86"/>
      <c r="AC676" s="86"/>
      <c r="AD676" s="86"/>
      <c r="AE676" s="86"/>
      <c r="AF676" s="86"/>
      <c r="AG676" s="86"/>
    </row>
    <row r="677" spans="1:33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  <c r="AA677" s="86"/>
      <c r="AB677" s="86"/>
      <c r="AC677" s="86"/>
      <c r="AD677" s="86"/>
      <c r="AE677" s="86"/>
      <c r="AF677" s="86"/>
      <c r="AG677" s="86"/>
    </row>
    <row r="678" spans="1:33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  <c r="AA678" s="86"/>
      <c r="AB678" s="86"/>
      <c r="AC678" s="86"/>
      <c r="AD678" s="86"/>
      <c r="AE678" s="86"/>
      <c r="AF678" s="86"/>
      <c r="AG678" s="86"/>
    </row>
    <row r="679" spans="1:33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  <c r="AA679" s="86"/>
      <c r="AB679" s="86"/>
      <c r="AC679" s="86"/>
      <c r="AD679" s="86"/>
      <c r="AE679" s="86"/>
      <c r="AF679" s="86"/>
      <c r="AG679" s="86"/>
    </row>
    <row r="680" spans="1:33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  <c r="AA680" s="86"/>
      <c r="AB680" s="86"/>
      <c r="AC680" s="86"/>
      <c r="AD680" s="86"/>
      <c r="AE680" s="86"/>
      <c r="AF680" s="86"/>
      <c r="AG680" s="86"/>
    </row>
    <row r="681" spans="1:33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  <c r="AA681" s="86"/>
      <c r="AB681" s="86"/>
      <c r="AC681" s="86"/>
      <c r="AD681" s="86"/>
      <c r="AE681" s="86"/>
      <c r="AF681" s="86"/>
      <c r="AG681" s="86"/>
    </row>
    <row r="682" spans="1:33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  <c r="AA682" s="86"/>
      <c r="AB682" s="86"/>
      <c r="AC682" s="86"/>
      <c r="AD682" s="86"/>
      <c r="AE682" s="86"/>
      <c r="AF682" s="86"/>
      <c r="AG682" s="86"/>
    </row>
    <row r="683" spans="1:33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  <c r="AA683" s="86"/>
      <c r="AB683" s="86"/>
      <c r="AC683" s="86"/>
      <c r="AD683" s="86"/>
      <c r="AE683" s="86"/>
      <c r="AF683" s="86"/>
      <c r="AG683" s="86"/>
    </row>
    <row r="684" spans="1:33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  <c r="AA684" s="86"/>
      <c r="AB684" s="86"/>
      <c r="AC684" s="86"/>
      <c r="AD684" s="86"/>
      <c r="AE684" s="86"/>
      <c r="AF684" s="86"/>
      <c r="AG684" s="86"/>
    </row>
    <row r="685" spans="1:33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  <c r="AA685" s="86"/>
      <c r="AB685" s="86"/>
      <c r="AC685" s="86"/>
      <c r="AD685" s="86"/>
      <c r="AE685" s="86"/>
      <c r="AF685" s="86"/>
      <c r="AG685" s="86"/>
    </row>
    <row r="686" spans="1:33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  <c r="AA686" s="86"/>
      <c r="AB686" s="86"/>
      <c r="AC686" s="86"/>
      <c r="AD686" s="86"/>
      <c r="AE686" s="86"/>
      <c r="AF686" s="86"/>
      <c r="AG686" s="86"/>
    </row>
    <row r="687" spans="1:33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  <c r="AA687" s="86"/>
      <c r="AB687" s="86"/>
      <c r="AC687" s="86"/>
      <c r="AD687" s="86"/>
      <c r="AE687" s="86"/>
      <c r="AF687" s="86"/>
      <c r="AG687" s="86"/>
    </row>
    <row r="688" spans="1:33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  <c r="AA688" s="86"/>
      <c r="AB688" s="86"/>
      <c r="AC688" s="86"/>
      <c r="AD688" s="86"/>
      <c r="AE688" s="86"/>
      <c r="AF688" s="86"/>
      <c r="AG688" s="86"/>
    </row>
    <row r="689" spans="1:33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  <c r="AA689" s="86"/>
      <c r="AB689" s="86"/>
      <c r="AC689" s="86"/>
      <c r="AD689" s="86"/>
      <c r="AE689" s="86"/>
      <c r="AF689" s="86"/>
      <c r="AG689" s="86"/>
    </row>
    <row r="690" spans="1:33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  <c r="AA690" s="86"/>
      <c r="AB690" s="86"/>
      <c r="AC690" s="86"/>
      <c r="AD690" s="86"/>
      <c r="AE690" s="86"/>
      <c r="AF690" s="86"/>
      <c r="AG690" s="86"/>
    </row>
    <row r="691" spans="1:33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  <c r="AA691" s="86"/>
      <c r="AB691" s="86"/>
      <c r="AC691" s="86"/>
      <c r="AD691" s="86"/>
      <c r="AE691" s="86"/>
      <c r="AF691" s="86"/>
      <c r="AG691" s="86"/>
    </row>
    <row r="692" spans="1:33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  <c r="AA692" s="86"/>
      <c r="AB692" s="86"/>
      <c r="AC692" s="86"/>
      <c r="AD692" s="86"/>
      <c r="AE692" s="86"/>
      <c r="AF692" s="86"/>
      <c r="AG692" s="86"/>
    </row>
    <row r="693" spans="1:33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  <c r="AA693" s="86"/>
      <c r="AB693" s="86"/>
      <c r="AC693" s="86"/>
      <c r="AD693" s="86"/>
      <c r="AE693" s="86"/>
      <c r="AF693" s="86"/>
      <c r="AG693" s="86"/>
    </row>
    <row r="694" spans="1:33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  <c r="AA694" s="86"/>
      <c r="AB694" s="86"/>
      <c r="AC694" s="86"/>
      <c r="AD694" s="86"/>
      <c r="AE694" s="86"/>
      <c r="AF694" s="86"/>
      <c r="AG694" s="86"/>
    </row>
    <row r="695" spans="1:33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  <c r="AA695" s="86"/>
      <c r="AB695" s="86"/>
      <c r="AC695" s="86"/>
      <c r="AD695" s="86"/>
      <c r="AE695" s="86"/>
      <c r="AF695" s="86"/>
      <c r="AG695" s="86"/>
    </row>
    <row r="696" spans="1:33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  <c r="AA696" s="86"/>
      <c r="AB696" s="86"/>
      <c r="AC696" s="86"/>
      <c r="AD696" s="86"/>
      <c r="AE696" s="86"/>
      <c r="AF696" s="86"/>
      <c r="AG696" s="86"/>
    </row>
    <row r="697" spans="1:33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  <c r="AA697" s="86"/>
      <c r="AB697" s="86"/>
      <c r="AC697" s="86"/>
      <c r="AD697" s="86"/>
      <c r="AE697" s="86"/>
      <c r="AF697" s="86"/>
      <c r="AG697" s="86"/>
    </row>
    <row r="698" spans="1:33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  <c r="AA698" s="86"/>
      <c r="AB698" s="86"/>
      <c r="AC698" s="86"/>
      <c r="AD698" s="86"/>
      <c r="AE698" s="86"/>
      <c r="AF698" s="86"/>
      <c r="AG698" s="86"/>
    </row>
    <row r="699" spans="1:33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  <c r="AA699" s="86"/>
      <c r="AB699" s="86"/>
      <c r="AC699" s="86"/>
      <c r="AD699" s="86"/>
      <c r="AE699" s="86"/>
      <c r="AF699" s="86"/>
      <c r="AG699" s="86"/>
    </row>
    <row r="700" spans="1:33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  <c r="AA700" s="86"/>
      <c r="AB700" s="86"/>
      <c r="AC700" s="86"/>
      <c r="AD700" s="86"/>
      <c r="AE700" s="86"/>
      <c r="AF700" s="86"/>
      <c r="AG700" s="86"/>
    </row>
    <row r="701" spans="1:33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  <c r="AA701" s="86"/>
      <c r="AB701" s="86"/>
      <c r="AC701" s="86"/>
      <c r="AD701" s="86"/>
      <c r="AE701" s="86"/>
      <c r="AF701" s="86"/>
      <c r="AG701" s="86"/>
    </row>
    <row r="702" spans="1:33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  <c r="AA702" s="86"/>
      <c r="AB702" s="86"/>
      <c r="AC702" s="86"/>
      <c r="AD702" s="86"/>
      <c r="AE702" s="86"/>
      <c r="AF702" s="86"/>
      <c r="AG702" s="86"/>
    </row>
    <row r="703" spans="1:33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  <c r="AC703" s="86"/>
      <c r="AD703" s="86"/>
      <c r="AE703" s="86"/>
      <c r="AF703" s="86"/>
      <c r="AG703" s="86"/>
    </row>
    <row r="704" spans="1:33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  <c r="AA704" s="86"/>
      <c r="AB704" s="86"/>
      <c r="AC704" s="86"/>
      <c r="AD704" s="86"/>
      <c r="AE704" s="86"/>
      <c r="AF704" s="86"/>
      <c r="AG704" s="86"/>
    </row>
    <row r="705" spans="1:33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  <c r="AA705" s="86"/>
      <c r="AB705" s="86"/>
      <c r="AC705" s="86"/>
      <c r="AD705" s="86"/>
      <c r="AE705" s="86"/>
      <c r="AF705" s="86"/>
      <c r="AG705" s="86"/>
    </row>
    <row r="706" spans="1:33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  <c r="AA706" s="86"/>
      <c r="AB706" s="86"/>
      <c r="AC706" s="86"/>
      <c r="AD706" s="86"/>
      <c r="AE706" s="86"/>
      <c r="AF706" s="86"/>
      <c r="AG706" s="86"/>
    </row>
    <row r="707" spans="1:33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  <c r="AA707" s="86"/>
      <c r="AB707" s="86"/>
      <c r="AC707" s="86"/>
      <c r="AD707" s="86"/>
      <c r="AE707" s="86"/>
      <c r="AF707" s="86"/>
      <c r="AG707" s="86"/>
    </row>
    <row r="708" spans="1:33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  <c r="AA708" s="86"/>
      <c r="AB708" s="86"/>
      <c r="AC708" s="86"/>
      <c r="AD708" s="86"/>
      <c r="AE708" s="86"/>
      <c r="AF708" s="86"/>
      <c r="AG708" s="86"/>
    </row>
    <row r="709" spans="1:33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  <c r="AA709" s="86"/>
      <c r="AB709" s="86"/>
      <c r="AC709" s="86"/>
      <c r="AD709" s="86"/>
      <c r="AE709" s="86"/>
      <c r="AF709" s="86"/>
      <c r="AG709" s="86"/>
    </row>
    <row r="710" spans="1:33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  <c r="AA710" s="86"/>
      <c r="AB710" s="86"/>
      <c r="AC710" s="86"/>
      <c r="AD710" s="86"/>
      <c r="AE710" s="86"/>
      <c r="AF710" s="86"/>
      <c r="AG710" s="86"/>
    </row>
    <row r="711" spans="1:33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  <c r="AA711" s="86"/>
      <c r="AB711" s="86"/>
      <c r="AC711" s="86"/>
      <c r="AD711" s="86"/>
      <c r="AE711" s="86"/>
      <c r="AF711" s="86"/>
      <c r="AG711" s="86"/>
    </row>
    <row r="712" spans="1:33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  <c r="AA712" s="86"/>
      <c r="AB712" s="86"/>
      <c r="AC712" s="86"/>
      <c r="AD712" s="86"/>
      <c r="AE712" s="86"/>
      <c r="AF712" s="86"/>
      <c r="AG712" s="86"/>
    </row>
    <row r="713" spans="1:33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  <c r="AA713" s="86"/>
      <c r="AB713" s="86"/>
      <c r="AC713" s="86"/>
      <c r="AD713" s="86"/>
      <c r="AE713" s="86"/>
      <c r="AF713" s="86"/>
      <c r="AG713" s="86"/>
    </row>
    <row r="714" spans="1:33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  <c r="AA714" s="86"/>
      <c r="AB714" s="86"/>
      <c r="AC714" s="86"/>
      <c r="AD714" s="86"/>
      <c r="AE714" s="86"/>
      <c r="AF714" s="86"/>
      <c r="AG714" s="86"/>
    </row>
    <row r="715" spans="1:33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  <c r="AA715" s="86"/>
      <c r="AB715" s="86"/>
      <c r="AC715" s="86"/>
      <c r="AD715" s="86"/>
      <c r="AE715" s="86"/>
      <c r="AF715" s="86"/>
      <c r="AG715" s="86"/>
    </row>
    <row r="716" spans="1:33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  <c r="AA716" s="86"/>
      <c r="AB716" s="86"/>
      <c r="AC716" s="86"/>
      <c r="AD716" s="86"/>
      <c r="AE716" s="86"/>
      <c r="AF716" s="86"/>
      <c r="AG716" s="86"/>
    </row>
    <row r="717" spans="1:33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  <c r="AA717" s="86"/>
      <c r="AB717" s="86"/>
      <c r="AC717" s="86"/>
      <c r="AD717" s="86"/>
      <c r="AE717" s="86"/>
      <c r="AF717" s="86"/>
      <c r="AG717" s="86"/>
    </row>
    <row r="718" spans="1:33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  <c r="AA718" s="86"/>
      <c r="AB718" s="86"/>
      <c r="AC718" s="86"/>
      <c r="AD718" s="86"/>
      <c r="AE718" s="86"/>
      <c r="AF718" s="86"/>
      <c r="AG718" s="86"/>
    </row>
    <row r="719" spans="1:33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  <c r="AA719" s="86"/>
      <c r="AB719" s="86"/>
      <c r="AC719" s="86"/>
      <c r="AD719" s="86"/>
      <c r="AE719" s="86"/>
      <c r="AF719" s="86"/>
      <c r="AG719" s="86"/>
    </row>
    <row r="720" spans="1:33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  <c r="AA720" s="86"/>
      <c r="AB720" s="86"/>
      <c r="AC720" s="86"/>
      <c r="AD720" s="86"/>
      <c r="AE720" s="86"/>
      <c r="AF720" s="86"/>
      <c r="AG720" s="86"/>
    </row>
    <row r="721" spans="1:33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  <c r="AA721" s="86"/>
      <c r="AB721" s="86"/>
      <c r="AC721" s="86"/>
      <c r="AD721" s="86"/>
      <c r="AE721" s="86"/>
      <c r="AF721" s="86"/>
      <c r="AG721" s="86"/>
    </row>
    <row r="722" spans="1:33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  <c r="AA722" s="86"/>
      <c r="AB722" s="86"/>
      <c r="AC722" s="86"/>
      <c r="AD722" s="86"/>
      <c r="AE722" s="86"/>
      <c r="AF722" s="86"/>
      <c r="AG722" s="86"/>
    </row>
    <row r="723" spans="1:33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  <c r="AA723" s="86"/>
      <c r="AB723" s="86"/>
      <c r="AC723" s="86"/>
      <c r="AD723" s="86"/>
      <c r="AE723" s="86"/>
      <c r="AF723" s="86"/>
      <c r="AG723" s="86"/>
    </row>
    <row r="724" spans="1:33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  <c r="AA724" s="86"/>
      <c r="AB724" s="86"/>
      <c r="AC724" s="86"/>
      <c r="AD724" s="86"/>
      <c r="AE724" s="86"/>
      <c r="AF724" s="86"/>
      <c r="AG724" s="86"/>
    </row>
    <row r="725" spans="1:33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  <c r="AA725" s="86"/>
      <c r="AB725" s="86"/>
      <c r="AC725" s="86"/>
      <c r="AD725" s="86"/>
      <c r="AE725" s="86"/>
      <c r="AF725" s="86"/>
      <c r="AG725" s="86"/>
    </row>
    <row r="726" spans="1:33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  <c r="AA726" s="86"/>
      <c r="AB726" s="86"/>
      <c r="AC726" s="86"/>
      <c r="AD726" s="86"/>
      <c r="AE726" s="86"/>
      <c r="AF726" s="86"/>
      <c r="AG726" s="86"/>
    </row>
    <row r="727" spans="1:33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  <c r="AA727" s="86"/>
      <c r="AB727" s="86"/>
      <c r="AC727" s="86"/>
      <c r="AD727" s="86"/>
      <c r="AE727" s="86"/>
      <c r="AF727" s="86"/>
      <c r="AG727" s="86"/>
    </row>
    <row r="728" spans="1:33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  <c r="AA728" s="86"/>
      <c r="AB728" s="86"/>
      <c r="AC728" s="86"/>
      <c r="AD728" s="86"/>
      <c r="AE728" s="86"/>
      <c r="AF728" s="86"/>
      <c r="AG728" s="86"/>
    </row>
    <row r="729" spans="1:33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  <c r="AA729" s="86"/>
      <c r="AB729" s="86"/>
      <c r="AC729" s="86"/>
      <c r="AD729" s="86"/>
      <c r="AE729" s="86"/>
      <c r="AF729" s="86"/>
      <c r="AG729" s="86"/>
    </row>
    <row r="730" spans="1:33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  <c r="AA730" s="86"/>
      <c r="AB730" s="86"/>
      <c r="AC730" s="86"/>
      <c r="AD730" s="86"/>
      <c r="AE730" s="86"/>
      <c r="AF730" s="86"/>
      <c r="AG730" s="86"/>
    </row>
    <row r="731" spans="1:33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  <c r="AA731" s="86"/>
      <c r="AB731" s="86"/>
      <c r="AC731" s="86"/>
      <c r="AD731" s="86"/>
      <c r="AE731" s="86"/>
      <c r="AF731" s="86"/>
      <c r="AG731" s="86"/>
    </row>
    <row r="732" spans="1:33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  <c r="AA732" s="86"/>
      <c r="AB732" s="86"/>
      <c r="AC732" s="86"/>
      <c r="AD732" s="86"/>
      <c r="AE732" s="86"/>
      <c r="AF732" s="86"/>
      <c r="AG732" s="86"/>
    </row>
    <row r="733" spans="1:33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  <c r="AA733" s="86"/>
      <c r="AB733" s="86"/>
      <c r="AC733" s="86"/>
      <c r="AD733" s="86"/>
      <c r="AE733" s="86"/>
      <c r="AF733" s="86"/>
      <c r="AG733" s="86"/>
    </row>
    <row r="734" spans="1:33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  <c r="AA734" s="86"/>
      <c r="AB734" s="86"/>
      <c r="AC734" s="86"/>
      <c r="AD734" s="86"/>
      <c r="AE734" s="86"/>
      <c r="AF734" s="86"/>
      <c r="AG734" s="86"/>
    </row>
    <row r="735" spans="1:33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  <c r="AA735" s="86"/>
      <c r="AB735" s="86"/>
      <c r="AC735" s="86"/>
      <c r="AD735" s="86"/>
      <c r="AE735" s="86"/>
      <c r="AF735" s="86"/>
      <c r="AG735" s="86"/>
    </row>
    <row r="736" spans="1:33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  <c r="AA736" s="86"/>
      <c r="AB736" s="86"/>
      <c r="AC736" s="86"/>
      <c r="AD736" s="86"/>
      <c r="AE736" s="86"/>
      <c r="AF736" s="86"/>
      <c r="AG736" s="86"/>
    </row>
    <row r="737" spans="1:33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  <c r="AA737" s="86"/>
      <c r="AB737" s="86"/>
      <c r="AC737" s="86"/>
      <c r="AD737" s="86"/>
      <c r="AE737" s="86"/>
      <c r="AF737" s="86"/>
      <c r="AG737" s="86"/>
    </row>
    <row r="738" spans="1:33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  <c r="AA738" s="86"/>
      <c r="AB738" s="86"/>
      <c r="AC738" s="86"/>
      <c r="AD738" s="86"/>
      <c r="AE738" s="86"/>
      <c r="AF738" s="86"/>
      <c r="AG738" s="86"/>
    </row>
    <row r="739" spans="1:33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  <c r="AA739" s="86"/>
      <c r="AB739" s="86"/>
      <c r="AC739" s="86"/>
      <c r="AD739" s="86"/>
      <c r="AE739" s="86"/>
      <c r="AF739" s="86"/>
      <c r="AG739" s="86"/>
    </row>
    <row r="740" spans="1:33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  <c r="AA740" s="86"/>
      <c r="AB740" s="86"/>
      <c r="AC740" s="86"/>
      <c r="AD740" s="86"/>
      <c r="AE740" s="86"/>
      <c r="AF740" s="86"/>
      <c r="AG740" s="86"/>
    </row>
    <row r="741" spans="1:33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  <c r="AA741" s="86"/>
      <c r="AB741" s="86"/>
      <c r="AC741" s="86"/>
      <c r="AD741" s="86"/>
      <c r="AE741" s="86"/>
      <c r="AF741" s="86"/>
      <c r="AG741" s="86"/>
    </row>
    <row r="742" spans="1:33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  <c r="AA742" s="86"/>
      <c r="AB742" s="86"/>
      <c r="AC742" s="86"/>
      <c r="AD742" s="86"/>
      <c r="AE742" s="86"/>
      <c r="AF742" s="86"/>
      <c r="AG742" s="86"/>
    </row>
    <row r="743" spans="1:33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  <c r="AA743" s="86"/>
      <c r="AB743" s="86"/>
      <c r="AC743" s="86"/>
      <c r="AD743" s="86"/>
      <c r="AE743" s="86"/>
      <c r="AF743" s="86"/>
      <c r="AG743" s="86"/>
    </row>
    <row r="744" spans="1:33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  <c r="AA744" s="86"/>
      <c r="AB744" s="86"/>
      <c r="AC744" s="86"/>
      <c r="AD744" s="86"/>
      <c r="AE744" s="86"/>
      <c r="AF744" s="86"/>
      <c r="AG744" s="86"/>
    </row>
    <row r="745" spans="1:33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  <c r="AA745" s="86"/>
      <c r="AB745" s="86"/>
      <c r="AC745" s="86"/>
      <c r="AD745" s="86"/>
      <c r="AE745" s="86"/>
      <c r="AF745" s="86"/>
      <c r="AG745" s="86"/>
    </row>
    <row r="746" spans="1:33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  <c r="AA746" s="86"/>
      <c r="AB746" s="86"/>
      <c r="AC746" s="86"/>
      <c r="AD746" s="86"/>
      <c r="AE746" s="86"/>
      <c r="AF746" s="86"/>
      <c r="AG746" s="86"/>
    </row>
    <row r="747" spans="1:33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  <c r="AA747" s="86"/>
      <c r="AB747" s="86"/>
      <c r="AC747" s="86"/>
      <c r="AD747" s="86"/>
      <c r="AE747" s="86"/>
      <c r="AF747" s="86"/>
      <c r="AG747" s="86"/>
    </row>
    <row r="748" spans="1:33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  <c r="AA748" s="86"/>
      <c r="AB748" s="86"/>
      <c r="AC748" s="86"/>
      <c r="AD748" s="86"/>
      <c r="AE748" s="86"/>
      <c r="AF748" s="86"/>
      <c r="AG748" s="86"/>
    </row>
    <row r="749" spans="1:33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  <c r="AA749" s="86"/>
      <c r="AB749" s="86"/>
      <c r="AC749" s="86"/>
      <c r="AD749" s="86"/>
      <c r="AE749" s="86"/>
      <c r="AF749" s="86"/>
      <c r="AG749" s="86"/>
    </row>
    <row r="750" spans="1:33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  <c r="AA750" s="86"/>
      <c r="AB750" s="86"/>
      <c r="AC750" s="86"/>
      <c r="AD750" s="86"/>
      <c r="AE750" s="86"/>
      <c r="AF750" s="86"/>
      <c r="AG750" s="86"/>
    </row>
    <row r="751" spans="1:33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  <c r="AA751" s="86"/>
      <c r="AB751" s="86"/>
      <c r="AC751" s="86"/>
      <c r="AD751" s="86"/>
      <c r="AE751" s="86"/>
      <c r="AF751" s="86"/>
      <c r="AG751" s="86"/>
    </row>
    <row r="752" spans="1:33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  <c r="AA752" s="86"/>
      <c r="AB752" s="86"/>
      <c r="AC752" s="86"/>
      <c r="AD752" s="86"/>
      <c r="AE752" s="86"/>
      <c r="AF752" s="86"/>
      <c r="AG752" s="86"/>
    </row>
    <row r="753" spans="1:33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  <c r="AA753" s="86"/>
      <c r="AB753" s="86"/>
      <c r="AC753" s="86"/>
      <c r="AD753" s="86"/>
      <c r="AE753" s="86"/>
      <c r="AF753" s="86"/>
      <c r="AG753" s="86"/>
    </row>
    <row r="754" spans="1:33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  <c r="AA754" s="86"/>
      <c r="AB754" s="86"/>
      <c r="AC754" s="86"/>
      <c r="AD754" s="86"/>
      <c r="AE754" s="86"/>
      <c r="AF754" s="86"/>
      <c r="AG754" s="86"/>
    </row>
    <row r="755" spans="1:33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  <c r="AA755" s="86"/>
      <c r="AB755" s="86"/>
      <c r="AC755" s="86"/>
      <c r="AD755" s="86"/>
      <c r="AE755" s="86"/>
      <c r="AF755" s="86"/>
      <c r="AG755" s="86"/>
    </row>
    <row r="756" spans="1:33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  <c r="AA756" s="86"/>
      <c r="AB756" s="86"/>
      <c r="AC756" s="86"/>
      <c r="AD756" s="86"/>
      <c r="AE756" s="86"/>
      <c r="AF756" s="86"/>
      <c r="AG756" s="86"/>
    </row>
    <row r="757" spans="1:33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  <c r="AA757" s="86"/>
      <c r="AB757" s="86"/>
      <c r="AC757" s="86"/>
      <c r="AD757" s="86"/>
      <c r="AE757" s="86"/>
      <c r="AF757" s="86"/>
      <c r="AG757" s="86"/>
    </row>
    <row r="758" spans="1:33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  <c r="AA758" s="86"/>
      <c r="AB758" s="86"/>
      <c r="AC758" s="86"/>
      <c r="AD758" s="86"/>
      <c r="AE758" s="86"/>
      <c r="AF758" s="86"/>
      <c r="AG758" s="86"/>
    </row>
    <row r="759" spans="1:33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  <c r="AA759" s="86"/>
      <c r="AB759" s="86"/>
      <c r="AC759" s="86"/>
      <c r="AD759" s="86"/>
      <c r="AE759" s="86"/>
      <c r="AF759" s="86"/>
      <c r="AG759" s="86"/>
    </row>
    <row r="760" spans="1:33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  <c r="AA760" s="86"/>
      <c r="AB760" s="86"/>
      <c r="AC760" s="86"/>
      <c r="AD760" s="86"/>
      <c r="AE760" s="86"/>
      <c r="AF760" s="86"/>
      <c r="AG760" s="86"/>
    </row>
    <row r="761" spans="1:33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  <c r="AA761" s="86"/>
      <c r="AB761" s="86"/>
      <c r="AC761" s="86"/>
      <c r="AD761" s="86"/>
      <c r="AE761" s="86"/>
      <c r="AF761" s="86"/>
      <c r="AG761" s="86"/>
    </row>
    <row r="762" spans="1:33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  <c r="AA762" s="86"/>
      <c r="AB762" s="86"/>
      <c r="AC762" s="86"/>
      <c r="AD762" s="86"/>
      <c r="AE762" s="86"/>
      <c r="AF762" s="86"/>
      <c r="AG762" s="86"/>
    </row>
    <row r="763" spans="1:33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  <c r="AA763" s="86"/>
      <c r="AB763" s="86"/>
      <c r="AC763" s="86"/>
      <c r="AD763" s="86"/>
      <c r="AE763" s="86"/>
      <c r="AF763" s="86"/>
      <c r="AG763" s="86"/>
    </row>
    <row r="764" spans="1:33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  <c r="AA764" s="86"/>
      <c r="AB764" s="86"/>
      <c r="AC764" s="86"/>
      <c r="AD764" s="86"/>
      <c r="AE764" s="86"/>
      <c r="AF764" s="86"/>
      <c r="AG764" s="86"/>
    </row>
    <row r="765" spans="1:33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  <c r="AA765" s="86"/>
      <c r="AB765" s="86"/>
      <c r="AC765" s="86"/>
      <c r="AD765" s="86"/>
      <c r="AE765" s="86"/>
      <c r="AF765" s="86"/>
      <c r="AG765" s="86"/>
    </row>
    <row r="766" spans="1:33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  <c r="AA766" s="86"/>
      <c r="AB766" s="86"/>
      <c r="AC766" s="86"/>
      <c r="AD766" s="86"/>
      <c r="AE766" s="86"/>
      <c r="AF766" s="86"/>
      <c r="AG766" s="86"/>
    </row>
    <row r="767" spans="1:33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  <c r="AA767" s="86"/>
      <c r="AB767" s="86"/>
      <c r="AC767" s="86"/>
      <c r="AD767" s="86"/>
      <c r="AE767" s="86"/>
      <c r="AF767" s="86"/>
      <c r="AG767" s="86"/>
    </row>
    <row r="768" spans="1:33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  <c r="AA768" s="86"/>
      <c r="AB768" s="86"/>
      <c r="AC768" s="86"/>
      <c r="AD768" s="86"/>
      <c r="AE768" s="86"/>
      <c r="AF768" s="86"/>
      <c r="AG768" s="86"/>
    </row>
    <row r="769" spans="1:33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  <c r="AA769" s="86"/>
      <c r="AB769" s="86"/>
      <c r="AC769" s="86"/>
      <c r="AD769" s="86"/>
      <c r="AE769" s="86"/>
      <c r="AF769" s="86"/>
      <c r="AG769" s="86"/>
    </row>
    <row r="770" spans="1:33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  <c r="AA770" s="86"/>
      <c r="AB770" s="86"/>
      <c r="AC770" s="86"/>
      <c r="AD770" s="86"/>
      <c r="AE770" s="86"/>
      <c r="AF770" s="86"/>
      <c r="AG770" s="86"/>
    </row>
    <row r="771" spans="1:33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  <c r="AA771" s="86"/>
      <c r="AB771" s="86"/>
      <c r="AC771" s="86"/>
      <c r="AD771" s="86"/>
      <c r="AE771" s="86"/>
      <c r="AF771" s="86"/>
      <c r="AG771" s="86"/>
    </row>
    <row r="772" spans="1:33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  <c r="AA772" s="86"/>
      <c r="AB772" s="86"/>
      <c r="AC772" s="86"/>
      <c r="AD772" s="86"/>
      <c r="AE772" s="86"/>
      <c r="AF772" s="86"/>
      <c r="AG772" s="86"/>
    </row>
    <row r="773" spans="1:33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  <c r="AA773" s="86"/>
      <c r="AB773" s="86"/>
      <c r="AC773" s="86"/>
      <c r="AD773" s="86"/>
      <c r="AE773" s="86"/>
      <c r="AF773" s="86"/>
      <c r="AG773" s="86"/>
    </row>
    <row r="774" spans="1:33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  <c r="AA774" s="86"/>
      <c r="AB774" s="86"/>
      <c r="AC774" s="86"/>
      <c r="AD774" s="86"/>
      <c r="AE774" s="86"/>
      <c r="AF774" s="86"/>
      <c r="AG774" s="86"/>
    </row>
    <row r="775" spans="1:33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  <c r="AA775" s="86"/>
      <c r="AB775" s="86"/>
      <c r="AC775" s="86"/>
      <c r="AD775" s="86"/>
      <c r="AE775" s="86"/>
      <c r="AF775" s="86"/>
      <c r="AG775" s="86"/>
    </row>
    <row r="776" spans="1:33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  <c r="AA776" s="86"/>
      <c r="AB776" s="86"/>
      <c r="AC776" s="86"/>
      <c r="AD776" s="86"/>
      <c r="AE776" s="86"/>
      <c r="AF776" s="86"/>
      <c r="AG776" s="86"/>
    </row>
    <row r="777" spans="1:33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  <c r="AA777" s="86"/>
      <c r="AB777" s="86"/>
      <c r="AC777" s="86"/>
      <c r="AD777" s="86"/>
      <c r="AE777" s="86"/>
      <c r="AF777" s="86"/>
      <c r="AG777" s="86"/>
    </row>
    <row r="778" spans="1:33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  <c r="AA778" s="86"/>
      <c r="AB778" s="86"/>
      <c r="AC778" s="86"/>
      <c r="AD778" s="86"/>
      <c r="AE778" s="86"/>
      <c r="AF778" s="86"/>
      <c r="AG778" s="86"/>
    </row>
    <row r="779" spans="1:33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  <c r="AA779" s="86"/>
      <c r="AB779" s="86"/>
      <c r="AC779" s="86"/>
      <c r="AD779" s="86"/>
      <c r="AE779" s="86"/>
      <c r="AF779" s="86"/>
      <c r="AG779" s="86"/>
    </row>
    <row r="780" spans="1:33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  <c r="AA780" s="86"/>
      <c r="AB780" s="86"/>
      <c r="AC780" s="86"/>
      <c r="AD780" s="86"/>
      <c r="AE780" s="86"/>
      <c r="AF780" s="86"/>
      <c r="AG780" s="86"/>
    </row>
    <row r="781" spans="1:33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  <c r="AA781" s="86"/>
      <c r="AB781" s="86"/>
      <c r="AC781" s="86"/>
      <c r="AD781" s="86"/>
      <c r="AE781" s="86"/>
      <c r="AF781" s="86"/>
      <c r="AG781" s="86"/>
    </row>
    <row r="782" spans="1:33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  <c r="AA782" s="86"/>
      <c r="AB782" s="86"/>
      <c r="AC782" s="86"/>
      <c r="AD782" s="86"/>
      <c r="AE782" s="86"/>
      <c r="AF782" s="86"/>
      <c r="AG782" s="86"/>
    </row>
    <row r="783" spans="1:33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  <c r="AA783" s="86"/>
      <c r="AB783" s="86"/>
      <c r="AC783" s="86"/>
      <c r="AD783" s="86"/>
      <c r="AE783" s="86"/>
      <c r="AF783" s="86"/>
      <c r="AG783" s="86"/>
    </row>
    <row r="784" spans="1:33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  <c r="AA784" s="86"/>
      <c r="AB784" s="86"/>
      <c r="AC784" s="86"/>
      <c r="AD784" s="86"/>
      <c r="AE784" s="86"/>
      <c r="AF784" s="86"/>
      <c r="AG784" s="86"/>
    </row>
    <row r="785" spans="1:33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  <c r="AA785" s="86"/>
      <c r="AB785" s="86"/>
      <c r="AC785" s="86"/>
      <c r="AD785" s="86"/>
      <c r="AE785" s="86"/>
      <c r="AF785" s="86"/>
      <c r="AG785" s="86"/>
    </row>
    <row r="786" spans="1:33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  <c r="AA786" s="86"/>
      <c r="AB786" s="86"/>
      <c r="AC786" s="86"/>
      <c r="AD786" s="86"/>
      <c r="AE786" s="86"/>
      <c r="AF786" s="86"/>
      <c r="AG786" s="86"/>
    </row>
    <row r="787" spans="1:33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  <c r="AA787" s="86"/>
      <c r="AB787" s="86"/>
      <c r="AC787" s="86"/>
      <c r="AD787" s="86"/>
      <c r="AE787" s="86"/>
      <c r="AF787" s="86"/>
      <c r="AG787" s="86"/>
    </row>
    <row r="788" spans="1:33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  <c r="AA788" s="86"/>
      <c r="AB788" s="86"/>
      <c r="AC788" s="86"/>
      <c r="AD788" s="86"/>
      <c r="AE788" s="86"/>
      <c r="AF788" s="86"/>
      <c r="AG788" s="86"/>
    </row>
    <row r="789" spans="1:33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  <c r="AA789" s="86"/>
      <c r="AB789" s="86"/>
      <c r="AC789" s="86"/>
      <c r="AD789" s="86"/>
      <c r="AE789" s="86"/>
      <c r="AF789" s="86"/>
      <c r="AG789" s="86"/>
    </row>
    <row r="790" spans="1:33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  <c r="AA790" s="86"/>
      <c r="AB790" s="86"/>
      <c r="AC790" s="86"/>
      <c r="AD790" s="86"/>
      <c r="AE790" s="86"/>
      <c r="AF790" s="86"/>
      <c r="AG790" s="86"/>
    </row>
    <row r="791" spans="1:33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  <c r="AA791" s="86"/>
      <c r="AB791" s="86"/>
      <c r="AC791" s="86"/>
      <c r="AD791" s="86"/>
      <c r="AE791" s="86"/>
      <c r="AF791" s="86"/>
      <c r="AG791" s="86"/>
    </row>
    <row r="792" spans="1:33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  <c r="AA792" s="86"/>
      <c r="AB792" s="86"/>
      <c r="AC792" s="86"/>
      <c r="AD792" s="86"/>
      <c r="AE792" s="86"/>
      <c r="AF792" s="86"/>
      <c r="AG792" s="86"/>
    </row>
    <row r="793" spans="1:33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  <c r="AA793" s="86"/>
      <c r="AB793" s="86"/>
      <c r="AC793" s="86"/>
      <c r="AD793" s="86"/>
      <c r="AE793" s="86"/>
      <c r="AF793" s="86"/>
      <c r="AG793" s="86"/>
    </row>
    <row r="794" spans="1:33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  <c r="AA794" s="86"/>
      <c r="AB794" s="86"/>
      <c r="AC794" s="86"/>
      <c r="AD794" s="86"/>
      <c r="AE794" s="86"/>
      <c r="AF794" s="86"/>
      <c r="AG794" s="86"/>
    </row>
    <row r="795" spans="1:33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  <c r="AA795" s="86"/>
      <c r="AB795" s="86"/>
      <c r="AC795" s="86"/>
      <c r="AD795" s="86"/>
      <c r="AE795" s="86"/>
      <c r="AF795" s="86"/>
      <c r="AG795" s="86"/>
    </row>
    <row r="796" spans="1:33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  <c r="AA796" s="86"/>
      <c r="AB796" s="86"/>
      <c r="AC796" s="86"/>
      <c r="AD796" s="86"/>
      <c r="AE796" s="86"/>
      <c r="AF796" s="86"/>
      <c r="AG796" s="86"/>
    </row>
    <row r="797" spans="1:33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  <c r="AA797" s="86"/>
      <c r="AB797" s="86"/>
      <c r="AC797" s="86"/>
      <c r="AD797" s="86"/>
      <c r="AE797" s="86"/>
      <c r="AF797" s="86"/>
      <c r="AG797" s="86"/>
    </row>
    <row r="798" spans="1:33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  <c r="AA798" s="86"/>
      <c r="AB798" s="86"/>
      <c r="AC798" s="86"/>
      <c r="AD798" s="86"/>
      <c r="AE798" s="86"/>
      <c r="AF798" s="86"/>
      <c r="AG798" s="86"/>
    </row>
    <row r="799" spans="1:33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  <c r="AA799" s="86"/>
      <c r="AB799" s="86"/>
      <c r="AC799" s="86"/>
      <c r="AD799" s="86"/>
      <c r="AE799" s="86"/>
      <c r="AF799" s="86"/>
      <c r="AG799" s="86"/>
    </row>
    <row r="800" spans="1:33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  <c r="AA800" s="86"/>
      <c r="AB800" s="86"/>
      <c r="AC800" s="86"/>
      <c r="AD800" s="86"/>
      <c r="AE800" s="86"/>
      <c r="AF800" s="86"/>
      <c r="AG800" s="86"/>
    </row>
    <row r="801" spans="1:33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  <c r="AA801" s="86"/>
      <c r="AB801" s="86"/>
      <c r="AC801" s="86"/>
      <c r="AD801" s="86"/>
      <c r="AE801" s="86"/>
      <c r="AF801" s="86"/>
      <c r="AG801" s="86"/>
    </row>
    <row r="802" spans="1:33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  <c r="AA802" s="86"/>
      <c r="AB802" s="86"/>
      <c r="AC802" s="86"/>
      <c r="AD802" s="86"/>
      <c r="AE802" s="86"/>
      <c r="AF802" s="86"/>
      <c r="AG802" s="86"/>
    </row>
    <row r="803" spans="1:33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  <c r="AA803" s="86"/>
      <c r="AB803" s="86"/>
      <c r="AC803" s="86"/>
      <c r="AD803" s="86"/>
      <c r="AE803" s="86"/>
      <c r="AF803" s="86"/>
      <c r="AG803" s="86"/>
    </row>
    <row r="804" spans="1:33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  <c r="AA804" s="86"/>
      <c r="AB804" s="86"/>
      <c r="AC804" s="86"/>
      <c r="AD804" s="86"/>
      <c r="AE804" s="86"/>
      <c r="AF804" s="86"/>
      <c r="AG804" s="86"/>
    </row>
    <row r="805" spans="1:33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  <c r="AA805" s="86"/>
      <c r="AB805" s="86"/>
      <c r="AC805" s="86"/>
      <c r="AD805" s="86"/>
      <c r="AE805" s="86"/>
      <c r="AF805" s="86"/>
      <c r="AG805" s="86"/>
    </row>
    <row r="806" spans="1:33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  <c r="AA806" s="86"/>
      <c r="AB806" s="86"/>
      <c r="AC806" s="86"/>
      <c r="AD806" s="86"/>
      <c r="AE806" s="86"/>
      <c r="AF806" s="86"/>
      <c r="AG806" s="86"/>
    </row>
    <row r="807" spans="1:33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  <c r="AA807" s="86"/>
      <c r="AB807" s="86"/>
      <c r="AC807" s="86"/>
      <c r="AD807" s="86"/>
      <c r="AE807" s="86"/>
      <c r="AF807" s="86"/>
      <c r="AG807" s="86"/>
    </row>
    <row r="808" spans="1:33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  <c r="AA808" s="86"/>
      <c r="AB808" s="86"/>
      <c r="AC808" s="86"/>
      <c r="AD808" s="86"/>
      <c r="AE808" s="86"/>
      <c r="AF808" s="86"/>
      <c r="AG808" s="86"/>
    </row>
    <row r="809" spans="1:33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  <c r="AA809" s="86"/>
      <c r="AB809" s="86"/>
      <c r="AC809" s="86"/>
      <c r="AD809" s="86"/>
      <c r="AE809" s="86"/>
      <c r="AF809" s="86"/>
      <c r="AG809" s="86"/>
    </row>
    <row r="810" spans="1:33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  <c r="AA810" s="86"/>
      <c r="AB810" s="86"/>
      <c r="AC810" s="86"/>
      <c r="AD810" s="86"/>
      <c r="AE810" s="86"/>
      <c r="AF810" s="86"/>
      <c r="AG810" s="86"/>
    </row>
    <row r="811" spans="1:33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  <c r="AA811" s="86"/>
      <c r="AB811" s="86"/>
      <c r="AC811" s="86"/>
      <c r="AD811" s="86"/>
      <c r="AE811" s="86"/>
      <c r="AF811" s="86"/>
      <c r="AG811" s="86"/>
    </row>
    <row r="812" spans="1:33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  <c r="AA812" s="86"/>
      <c r="AB812" s="86"/>
      <c r="AC812" s="86"/>
      <c r="AD812" s="86"/>
      <c r="AE812" s="86"/>
      <c r="AF812" s="86"/>
      <c r="AG812" s="86"/>
    </row>
    <row r="813" spans="1:33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  <c r="AA813" s="86"/>
      <c r="AB813" s="86"/>
      <c r="AC813" s="86"/>
      <c r="AD813" s="86"/>
      <c r="AE813" s="86"/>
      <c r="AF813" s="86"/>
      <c r="AG813" s="86"/>
    </row>
    <row r="814" spans="1:33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  <c r="AA814" s="86"/>
      <c r="AB814" s="86"/>
      <c r="AC814" s="86"/>
      <c r="AD814" s="86"/>
      <c r="AE814" s="86"/>
      <c r="AF814" s="86"/>
      <c r="AG814" s="86"/>
    </row>
    <row r="815" spans="1:33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  <c r="AA815" s="86"/>
      <c r="AB815" s="86"/>
      <c r="AC815" s="86"/>
      <c r="AD815" s="86"/>
      <c r="AE815" s="86"/>
      <c r="AF815" s="86"/>
      <c r="AG815" s="86"/>
    </row>
    <row r="816" spans="1:33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  <c r="AA816" s="86"/>
      <c r="AB816" s="86"/>
      <c r="AC816" s="86"/>
      <c r="AD816" s="86"/>
      <c r="AE816" s="86"/>
      <c r="AF816" s="86"/>
      <c r="AG816" s="86"/>
    </row>
    <row r="817" spans="1:33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  <c r="AA817" s="86"/>
      <c r="AB817" s="86"/>
      <c r="AC817" s="86"/>
      <c r="AD817" s="86"/>
      <c r="AE817" s="86"/>
      <c r="AF817" s="86"/>
      <c r="AG817" s="86"/>
    </row>
    <row r="818" spans="1:33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  <c r="AA818" s="86"/>
      <c r="AB818" s="86"/>
      <c r="AC818" s="86"/>
      <c r="AD818" s="86"/>
      <c r="AE818" s="86"/>
      <c r="AF818" s="86"/>
      <c r="AG818" s="86"/>
    </row>
    <row r="819" spans="1:33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  <c r="AA819" s="86"/>
      <c r="AB819" s="86"/>
      <c r="AC819" s="86"/>
      <c r="AD819" s="86"/>
      <c r="AE819" s="86"/>
      <c r="AF819" s="86"/>
      <c r="AG819" s="86"/>
    </row>
    <row r="820" spans="1:33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  <c r="AA820" s="86"/>
      <c r="AB820" s="86"/>
      <c r="AC820" s="86"/>
      <c r="AD820" s="86"/>
      <c r="AE820" s="86"/>
      <c r="AF820" s="86"/>
      <c r="AG820" s="86"/>
    </row>
    <row r="821" spans="1:33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  <c r="AA821" s="86"/>
      <c r="AB821" s="86"/>
      <c r="AC821" s="86"/>
      <c r="AD821" s="86"/>
      <c r="AE821" s="86"/>
      <c r="AF821" s="86"/>
      <c r="AG821" s="86"/>
    </row>
    <row r="822" spans="1:33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  <c r="AA822" s="86"/>
      <c r="AB822" s="86"/>
      <c r="AC822" s="86"/>
      <c r="AD822" s="86"/>
      <c r="AE822" s="86"/>
      <c r="AF822" s="86"/>
      <c r="AG822" s="86"/>
    </row>
    <row r="823" spans="1:33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  <c r="AA823" s="86"/>
      <c r="AB823" s="86"/>
      <c r="AC823" s="86"/>
      <c r="AD823" s="86"/>
      <c r="AE823" s="86"/>
      <c r="AF823" s="86"/>
      <c r="AG823" s="86"/>
    </row>
    <row r="824" spans="1:33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  <c r="AA824" s="86"/>
      <c r="AB824" s="86"/>
      <c r="AC824" s="86"/>
      <c r="AD824" s="86"/>
      <c r="AE824" s="86"/>
      <c r="AF824" s="86"/>
      <c r="AG824" s="86"/>
    </row>
    <row r="825" spans="1:33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  <c r="AA825" s="86"/>
      <c r="AB825" s="86"/>
      <c r="AC825" s="86"/>
      <c r="AD825" s="86"/>
      <c r="AE825" s="86"/>
      <c r="AF825" s="86"/>
      <c r="AG825" s="86"/>
    </row>
    <row r="826" spans="1:33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  <c r="AA826" s="86"/>
      <c r="AB826" s="86"/>
      <c r="AC826" s="86"/>
      <c r="AD826" s="86"/>
      <c r="AE826" s="86"/>
      <c r="AF826" s="86"/>
      <c r="AG826" s="86"/>
    </row>
    <row r="827" spans="1:33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  <c r="AA827" s="86"/>
      <c r="AB827" s="86"/>
      <c r="AC827" s="86"/>
      <c r="AD827" s="86"/>
      <c r="AE827" s="86"/>
      <c r="AF827" s="86"/>
      <c r="AG827" s="86"/>
    </row>
    <row r="828" spans="1:33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  <c r="AA828" s="86"/>
      <c r="AB828" s="86"/>
      <c r="AC828" s="86"/>
      <c r="AD828" s="86"/>
      <c r="AE828" s="86"/>
      <c r="AF828" s="86"/>
      <c r="AG828" s="86"/>
    </row>
    <row r="829" spans="1:33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  <c r="AA829" s="86"/>
      <c r="AB829" s="86"/>
      <c r="AC829" s="86"/>
      <c r="AD829" s="86"/>
      <c r="AE829" s="86"/>
      <c r="AF829" s="86"/>
      <c r="AG829" s="86"/>
    </row>
    <row r="830" spans="1:33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  <c r="AA830" s="86"/>
      <c r="AB830" s="86"/>
      <c r="AC830" s="86"/>
      <c r="AD830" s="86"/>
      <c r="AE830" s="86"/>
      <c r="AF830" s="86"/>
      <c r="AG830" s="86"/>
    </row>
    <row r="831" spans="1:33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  <c r="AA831" s="86"/>
      <c r="AB831" s="86"/>
      <c r="AC831" s="86"/>
      <c r="AD831" s="86"/>
      <c r="AE831" s="86"/>
      <c r="AF831" s="86"/>
      <c r="AG831" s="86"/>
    </row>
    <row r="832" spans="1:33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  <c r="AA832" s="86"/>
      <c r="AB832" s="86"/>
      <c r="AC832" s="86"/>
      <c r="AD832" s="86"/>
      <c r="AE832" s="86"/>
      <c r="AF832" s="86"/>
      <c r="AG832" s="86"/>
    </row>
    <row r="833" spans="1:33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  <c r="AA833" s="86"/>
      <c r="AB833" s="86"/>
      <c r="AC833" s="86"/>
      <c r="AD833" s="86"/>
      <c r="AE833" s="86"/>
      <c r="AF833" s="86"/>
      <c r="AG833" s="86"/>
    </row>
    <row r="834" spans="1:33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  <c r="AA834" s="86"/>
      <c r="AB834" s="86"/>
      <c r="AC834" s="86"/>
      <c r="AD834" s="86"/>
      <c r="AE834" s="86"/>
      <c r="AF834" s="86"/>
      <c r="AG834" s="86"/>
    </row>
    <row r="835" spans="1:33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  <c r="AA835" s="86"/>
      <c r="AB835" s="86"/>
      <c r="AC835" s="86"/>
      <c r="AD835" s="86"/>
      <c r="AE835" s="86"/>
      <c r="AF835" s="86"/>
      <c r="AG835" s="86"/>
    </row>
    <row r="836" spans="1:33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  <c r="AA836" s="86"/>
      <c r="AB836" s="86"/>
      <c r="AC836" s="86"/>
      <c r="AD836" s="86"/>
      <c r="AE836" s="86"/>
      <c r="AF836" s="86"/>
      <c r="AG836" s="86"/>
    </row>
    <row r="837" spans="1:33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  <c r="AA837" s="86"/>
      <c r="AB837" s="86"/>
      <c r="AC837" s="86"/>
      <c r="AD837" s="86"/>
      <c r="AE837" s="86"/>
      <c r="AF837" s="86"/>
      <c r="AG837" s="86"/>
    </row>
    <row r="838" spans="1:33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  <c r="AA838" s="86"/>
      <c r="AB838" s="86"/>
      <c r="AC838" s="86"/>
      <c r="AD838" s="86"/>
      <c r="AE838" s="86"/>
      <c r="AF838" s="86"/>
      <c r="AG838" s="86"/>
    </row>
    <row r="839" spans="1:33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  <c r="AA839" s="86"/>
      <c r="AB839" s="86"/>
      <c r="AC839" s="86"/>
      <c r="AD839" s="86"/>
      <c r="AE839" s="86"/>
      <c r="AF839" s="86"/>
      <c r="AG839" s="86"/>
    </row>
    <row r="840" spans="1:33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  <c r="AA840" s="86"/>
      <c r="AB840" s="86"/>
      <c r="AC840" s="86"/>
      <c r="AD840" s="86"/>
      <c r="AE840" s="86"/>
      <c r="AF840" s="86"/>
      <c r="AG840" s="86"/>
    </row>
    <row r="841" spans="1:33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  <c r="AA841" s="86"/>
      <c r="AB841" s="86"/>
      <c r="AC841" s="86"/>
      <c r="AD841" s="86"/>
      <c r="AE841" s="86"/>
      <c r="AF841" s="86"/>
      <c r="AG841" s="86"/>
    </row>
    <row r="842" spans="1:33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  <c r="AA842" s="86"/>
      <c r="AB842" s="86"/>
      <c r="AC842" s="86"/>
      <c r="AD842" s="86"/>
      <c r="AE842" s="86"/>
      <c r="AF842" s="86"/>
      <c r="AG842" s="86"/>
    </row>
    <row r="843" spans="1:33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  <c r="AA843" s="86"/>
      <c r="AB843" s="86"/>
      <c r="AC843" s="86"/>
      <c r="AD843" s="86"/>
      <c r="AE843" s="86"/>
      <c r="AF843" s="86"/>
      <c r="AG843" s="86"/>
    </row>
    <row r="844" spans="1:33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  <c r="AA844" s="86"/>
      <c r="AB844" s="86"/>
      <c r="AC844" s="86"/>
      <c r="AD844" s="86"/>
      <c r="AE844" s="86"/>
      <c r="AF844" s="86"/>
      <c r="AG844" s="86"/>
    </row>
    <row r="845" spans="1:33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  <c r="AA845" s="86"/>
      <c r="AB845" s="86"/>
      <c r="AC845" s="86"/>
      <c r="AD845" s="86"/>
      <c r="AE845" s="86"/>
      <c r="AF845" s="86"/>
      <c r="AG845" s="86"/>
    </row>
    <row r="846" spans="1:33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  <c r="AA846" s="86"/>
      <c r="AB846" s="86"/>
      <c r="AC846" s="86"/>
      <c r="AD846" s="86"/>
      <c r="AE846" s="86"/>
      <c r="AF846" s="86"/>
      <c r="AG846" s="86"/>
    </row>
    <row r="847" spans="1:33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  <c r="AA847" s="86"/>
      <c r="AB847" s="86"/>
      <c r="AC847" s="86"/>
      <c r="AD847" s="86"/>
      <c r="AE847" s="86"/>
      <c r="AF847" s="86"/>
      <c r="AG847" s="86"/>
    </row>
    <row r="848" spans="1:33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  <c r="AA848" s="86"/>
      <c r="AB848" s="86"/>
      <c r="AC848" s="86"/>
      <c r="AD848" s="86"/>
      <c r="AE848" s="86"/>
      <c r="AF848" s="86"/>
      <c r="AG848" s="86"/>
    </row>
    <row r="849" spans="1:33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  <c r="AA849" s="86"/>
      <c r="AB849" s="86"/>
      <c r="AC849" s="86"/>
      <c r="AD849" s="86"/>
      <c r="AE849" s="86"/>
      <c r="AF849" s="86"/>
      <c r="AG849" s="86"/>
    </row>
    <row r="850" spans="1:33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  <c r="AA850" s="86"/>
      <c r="AB850" s="86"/>
      <c r="AC850" s="86"/>
      <c r="AD850" s="86"/>
      <c r="AE850" s="86"/>
      <c r="AF850" s="86"/>
      <c r="AG850" s="86"/>
    </row>
    <row r="851" spans="1:33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  <c r="AA851" s="86"/>
      <c r="AB851" s="86"/>
      <c r="AC851" s="86"/>
      <c r="AD851" s="86"/>
      <c r="AE851" s="86"/>
      <c r="AF851" s="86"/>
      <c r="AG851" s="86"/>
    </row>
    <row r="852" spans="1:33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  <c r="AA852" s="86"/>
      <c r="AB852" s="86"/>
      <c r="AC852" s="86"/>
      <c r="AD852" s="86"/>
      <c r="AE852" s="86"/>
      <c r="AF852" s="86"/>
      <c r="AG852" s="86"/>
    </row>
    <row r="853" spans="1:33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  <c r="AA853" s="86"/>
      <c r="AB853" s="86"/>
      <c r="AC853" s="86"/>
      <c r="AD853" s="86"/>
      <c r="AE853" s="86"/>
      <c r="AF853" s="86"/>
      <c r="AG853" s="86"/>
    </row>
    <row r="854" spans="1:33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  <c r="AA854" s="86"/>
      <c r="AB854" s="86"/>
      <c r="AC854" s="86"/>
      <c r="AD854" s="86"/>
      <c r="AE854" s="86"/>
      <c r="AF854" s="86"/>
      <c r="AG854" s="86"/>
    </row>
    <row r="855" spans="1:33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  <c r="AA855" s="86"/>
      <c r="AB855" s="86"/>
      <c r="AC855" s="86"/>
      <c r="AD855" s="86"/>
      <c r="AE855" s="86"/>
      <c r="AF855" s="86"/>
      <c r="AG855" s="86"/>
    </row>
    <row r="856" spans="1:33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  <c r="AA856" s="86"/>
      <c r="AB856" s="86"/>
      <c r="AC856" s="86"/>
      <c r="AD856" s="86"/>
      <c r="AE856" s="86"/>
      <c r="AF856" s="86"/>
      <c r="AG856" s="86"/>
    </row>
    <row r="857" spans="1:33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  <c r="AA857" s="86"/>
      <c r="AB857" s="86"/>
      <c r="AC857" s="86"/>
      <c r="AD857" s="86"/>
      <c r="AE857" s="86"/>
      <c r="AF857" s="86"/>
      <c r="AG857" s="86"/>
    </row>
    <row r="858" spans="1:33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  <c r="AA858" s="86"/>
      <c r="AB858" s="86"/>
      <c r="AC858" s="86"/>
      <c r="AD858" s="86"/>
      <c r="AE858" s="86"/>
      <c r="AF858" s="86"/>
      <c r="AG858" s="86"/>
    </row>
    <row r="859" spans="1:33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  <c r="AA859" s="86"/>
      <c r="AB859" s="86"/>
      <c r="AC859" s="86"/>
      <c r="AD859" s="86"/>
      <c r="AE859" s="86"/>
      <c r="AF859" s="86"/>
      <c r="AG859" s="86"/>
    </row>
    <row r="860" spans="1:33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  <c r="AA860" s="86"/>
      <c r="AB860" s="86"/>
      <c r="AC860" s="86"/>
      <c r="AD860" s="86"/>
      <c r="AE860" s="86"/>
      <c r="AF860" s="86"/>
      <c r="AG860" s="86"/>
    </row>
    <row r="861" spans="1:33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  <c r="AA861" s="86"/>
      <c r="AB861" s="86"/>
      <c r="AC861" s="86"/>
      <c r="AD861" s="86"/>
      <c r="AE861" s="86"/>
      <c r="AF861" s="86"/>
      <c r="AG861" s="86"/>
    </row>
    <row r="862" spans="1:33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  <c r="AA862" s="86"/>
      <c r="AB862" s="86"/>
      <c r="AC862" s="86"/>
      <c r="AD862" s="86"/>
      <c r="AE862" s="86"/>
      <c r="AF862" s="86"/>
      <c r="AG862" s="86"/>
    </row>
    <row r="863" spans="1:33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  <c r="AA863" s="86"/>
      <c r="AB863" s="86"/>
      <c r="AC863" s="86"/>
      <c r="AD863" s="86"/>
      <c r="AE863" s="86"/>
      <c r="AF863" s="86"/>
      <c r="AG863" s="86"/>
    </row>
    <row r="864" spans="1:33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  <c r="AA864" s="86"/>
      <c r="AB864" s="86"/>
      <c r="AC864" s="86"/>
      <c r="AD864" s="86"/>
      <c r="AE864" s="86"/>
      <c r="AF864" s="86"/>
      <c r="AG864" s="86"/>
    </row>
    <row r="865" spans="1:33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  <c r="AA865" s="86"/>
      <c r="AB865" s="86"/>
      <c r="AC865" s="86"/>
      <c r="AD865" s="86"/>
      <c r="AE865" s="86"/>
      <c r="AF865" s="86"/>
      <c r="AG865" s="86"/>
    </row>
    <row r="866" spans="1:33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  <c r="AA866" s="86"/>
      <c r="AB866" s="86"/>
      <c r="AC866" s="86"/>
      <c r="AD866" s="86"/>
      <c r="AE866" s="86"/>
      <c r="AF866" s="86"/>
      <c r="AG866" s="86"/>
    </row>
    <row r="867" spans="1:33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  <c r="AA867" s="86"/>
      <c r="AB867" s="86"/>
      <c r="AC867" s="86"/>
      <c r="AD867" s="86"/>
      <c r="AE867" s="86"/>
      <c r="AF867" s="86"/>
      <c r="AG867" s="86"/>
    </row>
    <row r="868" spans="1:33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  <c r="AA868" s="86"/>
      <c r="AB868" s="86"/>
      <c r="AC868" s="86"/>
      <c r="AD868" s="86"/>
      <c r="AE868" s="86"/>
      <c r="AF868" s="86"/>
      <c r="AG868" s="86"/>
    </row>
    <row r="869" spans="1:33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  <c r="AA869" s="86"/>
      <c r="AB869" s="86"/>
      <c r="AC869" s="86"/>
      <c r="AD869" s="86"/>
      <c r="AE869" s="86"/>
      <c r="AF869" s="86"/>
      <c r="AG869" s="86"/>
    </row>
    <row r="870" spans="1:33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  <c r="AA870" s="86"/>
      <c r="AB870" s="86"/>
      <c r="AC870" s="86"/>
      <c r="AD870" s="86"/>
      <c r="AE870" s="86"/>
      <c r="AF870" s="86"/>
      <c r="AG870" s="86"/>
    </row>
    <row r="871" spans="1:33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  <c r="AA871" s="86"/>
      <c r="AB871" s="86"/>
      <c r="AC871" s="86"/>
      <c r="AD871" s="86"/>
      <c r="AE871" s="86"/>
      <c r="AF871" s="86"/>
      <c r="AG871" s="86"/>
    </row>
    <row r="872" spans="1:33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  <c r="AA872" s="86"/>
      <c r="AB872" s="86"/>
      <c r="AC872" s="86"/>
      <c r="AD872" s="86"/>
      <c r="AE872" s="86"/>
      <c r="AF872" s="86"/>
      <c r="AG872" s="86"/>
    </row>
    <row r="873" spans="1:33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  <c r="AA873" s="86"/>
      <c r="AB873" s="86"/>
      <c r="AC873" s="86"/>
      <c r="AD873" s="86"/>
      <c r="AE873" s="86"/>
      <c r="AF873" s="86"/>
      <c r="AG873" s="86"/>
    </row>
    <row r="874" spans="1:33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  <c r="AA874" s="86"/>
      <c r="AB874" s="86"/>
      <c r="AC874" s="86"/>
      <c r="AD874" s="86"/>
      <c r="AE874" s="86"/>
      <c r="AF874" s="86"/>
      <c r="AG874" s="86"/>
    </row>
    <row r="875" spans="1:33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  <c r="AA875" s="86"/>
      <c r="AB875" s="86"/>
      <c r="AC875" s="86"/>
      <c r="AD875" s="86"/>
      <c r="AE875" s="86"/>
      <c r="AF875" s="86"/>
      <c r="AG875" s="86"/>
    </row>
    <row r="876" spans="1:33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  <c r="AA876" s="86"/>
      <c r="AB876" s="86"/>
      <c r="AC876" s="86"/>
      <c r="AD876" s="86"/>
      <c r="AE876" s="86"/>
      <c r="AF876" s="86"/>
      <c r="AG876" s="86"/>
    </row>
    <row r="877" spans="1:33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  <c r="AA877" s="86"/>
      <c r="AB877" s="86"/>
      <c r="AC877" s="86"/>
      <c r="AD877" s="86"/>
      <c r="AE877" s="86"/>
      <c r="AF877" s="86"/>
      <c r="AG877" s="86"/>
    </row>
    <row r="878" spans="1:33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  <c r="AA878" s="86"/>
      <c r="AB878" s="86"/>
      <c r="AC878" s="86"/>
      <c r="AD878" s="86"/>
      <c r="AE878" s="86"/>
      <c r="AF878" s="86"/>
      <c r="AG878" s="86"/>
    </row>
    <row r="879" spans="1:33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  <c r="AA879" s="86"/>
      <c r="AB879" s="86"/>
      <c r="AC879" s="86"/>
      <c r="AD879" s="86"/>
      <c r="AE879" s="86"/>
      <c r="AF879" s="86"/>
      <c r="AG879" s="86"/>
    </row>
    <row r="880" spans="1:33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  <c r="AA880" s="86"/>
      <c r="AB880" s="86"/>
      <c r="AC880" s="86"/>
      <c r="AD880" s="86"/>
      <c r="AE880" s="86"/>
      <c r="AF880" s="86"/>
      <c r="AG880" s="86"/>
    </row>
    <row r="881" spans="1:33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  <c r="AA881" s="86"/>
      <c r="AB881" s="86"/>
      <c r="AC881" s="86"/>
      <c r="AD881" s="86"/>
      <c r="AE881" s="86"/>
      <c r="AF881" s="86"/>
      <c r="AG881" s="86"/>
    </row>
    <row r="882" spans="1:33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  <c r="AA882" s="86"/>
      <c r="AB882" s="86"/>
      <c r="AC882" s="86"/>
      <c r="AD882" s="86"/>
      <c r="AE882" s="86"/>
      <c r="AF882" s="86"/>
      <c r="AG882" s="86"/>
    </row>
    <row r="883" spans="1:33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  <c r="AA883" s="86"/>
      <c r="AB883" s="86"/>
      <c r="AC883" s="86"/>
      <c r="AD883" s="86"/>
      <c r="AE883" s="86"/>
      <c r="AF883" s="86"/>
      <c r="AG883" s="86"/>
    </row>
    <row r="884" spans="1:33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  <c r="AA884" s="86"/>
      <c r="AB884" s="86"/>
      <c r="AC884" s="86"/>
      <c r="AD884" s="86"/>
      <c r="AE884" s="86"/>
      <c r="AF884" s="86"/>
      <c r="AG884" s="86"/>
    </row>
    <row r="885" spans="1:33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  <c r="AA885" s="86"/>
      <c r="AB885" s="86"/>
      <c r="AC885" s="86"/>
      <c r="AD885" s="86"/>
      <c r="AE885" s="86"/>
      <c r="AF885" s="86"/>
      <c r="AG885" s="86"/>
    </row>
    <row r="886" spans="1:33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  <c r="AA886" s="86"/>
      <c r="AB886" s="86"/>
      <c r="AC886" s="86"/>
      <c r="AD886" s="86"/>
      <c r="AE886" s="86"/>
      <c r="AF886" s="86"/>
      <c r="AG886" s="86"/>
    </row>
    <row r="887" spans="1:33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  <c r="AA887" s="86"/>
      <c r="AB887" s="86"/>
      <c r="AC887" s="86"/>
      <c r="AD887" s="86"/>
      <c r="AE887" s="86"/>
      <c r="AF887" s="86"/>
      <c r="AG887" s="86"/>
    </row>
    <row r="888" spans="1:33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  <c r="AA888" s="86"/>
      <c r="AB888" s="86"/>
      <c r="AC888" s="86"/>
      <c r="AD888" s="86"/>
      <c r="AE888" s="86"/>
      <c r="AF888" s="86"/>
      <c r="AG888" s="86"/>
    </row>
    <row r="889" spans="1:33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  <c r="AA889" s="86"/>
      <c r="AB889" s="86"/>
      <c r="AC889" s="86"/>
      <c r="AD889" s="86"/>
      <c r="AE889" s="86"/>
      <c r="AF889" s="86"/>
      <c r="AG889" s="86"/>
    </row>
    <row r="890" spans="1:33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  <c r="AA890" s="86"/>
      <c r="AB890" s="86"/>
      <c r="AC890" s="86"/>
      <c r="AD890" s="86"/>
      <c r="AE890" s="86"/>
      <c r="AF890" s="86"/>
      <c r="AG890" s="86"/>
    </row>
    <row r="891" spans="1:33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  <c r="AA891" s="86"/>
      <c r="AB891" s="86"/>
      <c r="AC891" s="86"/>
      <c r="AD891" s="86"/>
      <c r="AE891" s="86"/>
      <c r="AF891" s="86"/>
      <c r="AG891" s="86"/>
    </row>
    <row r="892" spans="1:33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  <c r="AA892" s="86"/>
      <c r="AB892" s="86"/>
      <c r="AC892" s="86"/>
      <c r="AD892" s="86"/>
      <c r="AE892" s="86"/>
      <c r="AF892" s="86"/>
      <c r="AG892" s="86"/>
    </row>
    <row r="893" spans="1:33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  <c r="AA893" s="86"/>
      <c r="AB893" s="86"/>
      <c r="AC893" s="86"/>
      <c r="AD893" s="86"/>
      <c r="AE893" s="86"/>
      <c r="AF893" s="86"/>
      <c r="AG893" s="86"/>
    </row>
    <row r="894" spans="1:33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  <c r="AA894" s="86"/>
      <c r="AB894" s="86"/>
      <c r="AC894" s="86"/>
      <c r="AD894" s="86"/>
      <c r="AE894" s="86"/>
      <c r="AF894" s="86"/>
      <c r="AG894" s="86"/>
    </row>
    <row r="895" spans="1:33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  <c r="AA895" s="86"/>
      <c r="AB895" s="86"/>
      <c r="AC895" s="86"/>
      <c r="AD895" s="86"/>
      <c r="AE895" s="86"/>
      <c r="AF895" s="86"/>
      <c r="AG895" s="86"/>
    </row>
    <row r="896" spans="1:33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  <c r="AA896" s="86"/>
      <c r="AB896" s="86"/>
      <c r="AC896" s="86"/>
      <c r="AD896" s="86"/>
      <c r="AE896" s="86"/>
      <c r="AF896" s="86"/>
      <c r="AG896" s="86"/>
    </row>
    <row r="897" spans="1:33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  <c r="AA897" s="86"/>
      <c r="AB897" s="86"/>
      <c r="AC897" s="86"/>
      <c r="AD897" s="86"/>
      <c r="AE897" s="86"/>
      <c r="AF897" s="86"/>
      <c r="AG897" s="86"/>
    </row>
    <row r="898" spans="1:33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  <c r="AA898" s="86"/>
      <c r="AB898" s="86"/>
      <c r="AC898" s="86"/>
      <c r="AD898" s="86"/>
      <c r="AE898" s="86"/>
      <c r="AF898" s="86"/>
      <c r="AG898" s="86"/>
    </row>
    <row r="899" spans="1:33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  <c r="AA899" s="86"/>
      <c r="AB899" s="86"/>
      <c r="AC899" s="86"/>
      <c r="AD899" s="86"/>
      <c r="AE899" s="86"/>
      <c r="AF899" s="86"/>
      <c r="AG899" s="86"/>
    </row>
    <row r="900" spans="1:33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  <c r="AA900" s="86"/>
      <c r="AB900" s="86"/>
      <c r="AC900" s="86"/>
      <c r="AD900" s="86"/>
      <c r="AE900" s="86"/>
      <c r="AF900" s="86"/>
      <c r="AG900" s="86"/>
    </row>
    <row r="901" spans="1:33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  <c r="AA901" s="86"/>
      <c r="AB901" s="86"/>
      <c r="AC901" s="86"/>
      <c r="AD901" s="86"/>
      <c r="AE901" s="86"/>
      <c r="AF901" s="86"/>
      <c r="AG901" s="86"/>
    </row>
    <row r="902" spans="1:33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  <c r="AA902" s="86"/>
      <c r="AB902" s="86"/>
      <c r="AC902" s="86"/>
      <c r="AD902" s="86"/>
      <c r="AE902" s="86"/>
      <c r="AF902" s="86"/>
      <c r="AG902" s="86"/>
    </row>
    <row r="903" spans="1:33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  <c r="AA903" s="86"/>
      <c r="AB903" s="86"/>
      <c r="AC903" s="86"/>
      <c r="AD903" s="86"/>
      <c r="AE903" s="86"/>
      <c r="AF903" s="86"/>
      <c r="AG903" s="86"/>
    </row>
    <row r="904" spans="1:33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  <c r="AA904" s="86"/>
      <c r="AB904" s="86"/>
      <c r="AC904" s="86"/>
      <c r="AD904" s="86"/>
      <c r="AE904" s="86"/>
      <c r="AF904" s="86"/>
      <c r="AG904" s="86"/>
    </row>
    <row r="905" spans="1:33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  <c r="AA905" s="86"/>
      <c r="AB905" s="86"/>
      <c r="AC905" s="86"/>
      <c r="AD905" s="86"/>
      <c r="AE905" s="86"/>
      <c r="AF905" s="86"/>
      <c r="AG905" s="86"/>
    </row>
    <row r="906" spans="1:33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  <c r="AA906" s="86"/>
      <c r="AB906" s="86"/>
      <c r="AC906" s="86"/>
      <c r="AD906" s="86"/>
      <c r="AE906" s="86"/>
      <c r="AF906" s="86"/>
      <c r="AG906" s="86"/>
    </row>
    <row r="907" spans="1:33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  <c r="AA907" s="86"/>
      <c r="AB907" s="86"/>
      <c r="AC907" s="86"/>
      <c r="AD907" s="86"/>
      <c r="AE907" s="86"/>
      <c r="AF907" s="86"/>
      <c r="AG907" s="86"/>
    </row>
    <row r="908" spans="1:33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  <c r="AA908" s="86"/>
      <c r="AB908" s="86"/>
      <c r="AC908" s="86"/>
      <c r="AD908" s="86"/>
      <c r="AE908" s="86"/>
      <c r="AF908" s="86"/>
      <c r="AG908" s="86"/>
    </row>
    <row r="909" spans="1:33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  <c r="AA909" s="86"/>
      <c r="AB909" s="86"/>
      <c r="AC909" s="86"/>
      <c r="AD909" s="86"/>
      <c r="AE909" s="86"/>
      <c r="AF909" s="86"/>
      <c r="AG909" s="86"/>
    </row>
    <row r="910" spans="1:33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  <c r="AA910" s="86"/>
      <c r="AB910" s="86"/>
      <c r="AC910" s="86"/>
      <c r="AD910" s="86"/>
      <c r="AE910" s="86"/>
      <c r="AF910" s="86"/>
      <c r="AG910" s="86"/>
    </row>
    <row r="911" spans="1:33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  <c r="AA911" s="86"/>
      <c r="AB911" s="86"/>
      <c r="AC911" s="86"/>
      <c r="AD911" s="86"/>
      <c r="AE911" s="86"/>
      <c r="AF911" s="86"/>
      <c r="AG911" s="86"/>
    </row>
    <row r="912" spans="1:33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  <c r="AA912" s="86"/>
      <c r="AB912" s="86"/>
      <c r="AC912" s="86"/>
      <c r="AD912" s="86"/>
      <c r="AE912" s="86"/>
      <c r="AF912" s="86"/>
      <c r="AG912" s="86"/>
    </row>
    <row r="913" spans="1:33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  <c r="AA913" s="86"/>
      <c r="AB913" s="86"/>
      <c r="AC913" s="86"/>
      <c r="AD913" s="86"/>
      <c r="AE913" s="86"/>
      <c r="AF913" s="86"/>
      <c r="AG913" s="86"/>
    </row>
    <row r="914" spans="1:33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  <c r="AA914" s="86"/>
      <c r="AB914" s="86"/>
      <c r="AC914" s="86"/>
      <c r="AD914" s="86"/>
      <c r="AE914" s="86"/>
      <c r="AF914" s="86"/>
      <c r="AG914" s="86"/>
    </row>
    <row r="915" spans="1:33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  <c r="AA915" s="86"/>
      <c r="AB915" s="86"/>
      <c r="AC915" s="86"/>
      <c r="AD915" s="86"/>
      <c r="AE915" s="86"/>
      <c r="AF915" s="86"/>
      <c r="AG915" s="86"/>
    </row>
    <row r="916" spans="1:33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  <c r="AA916" s="86"/>
      <c r="AB916" s="86"/>
      <c r="AC916" s="86"/>
      <c r="AD916" s="86"/>
      <c r="AE916" s="86"/>
      <c r="AF916" s="86"/>
      <c r="AG916" s="86"/>
    </row>
    <row r="917" spans="1:33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  <c r="AA917" s="86"/>
      <c r="AB917" s="86"/>
      <c r="AC917" s="86"/>
      <c r="AD917" s="86"/>
      <c r="AE917" s="86"/>
      <c r="AF917" s="86"/>
      <c r="AG917" s="86"/>
    </row>
    <row r="918" spans="1:33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  <c r="AA918" s="86"/>
      <c r="AB918" s="86"/>
      <c r="AC918" s="86"/>
      <c r="AD918" s="86"/>
      <c r="AE918" s="86"/>
      <c r="AF918" s="86"/>
      <c r="AG918" s="86"/>
    </row>
    <row r="919" spans="1:33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  <c r="AA919" s="86"/>
      <c r="AB919" s="86"/>
      <c r="AC919" s="86"/>
      <c r="AD919" s="86"/>
      <c r="AE919" s="86"/>
      <c r="AF919" s="86"/>
      <c r="AG919" s="86"/>
    </row>
    <row r="920" spans="1:33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  <c r="AA920" s="86"/>
      <c r="AB920" s="86"/>
      <c r="AC920" s="86"/>
      <c r="AD920" s="86"/>
      <c r="AE920" s="86"/>
      <c r="AF920" s="86"/>
      <c r="AG920" s="86"/>
    </row>
    <row r="921" spans="1:33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  <c r="AA921" s="86"/>
      <c r="AB921" s="86"/>
      <c r="AC921" s="86"/>
      <c r="AD921" s="86"/>
      <c r="AE921" s="86"/>
      <c r="AF921" s="86"/>
      <c r="AG921" s="86"/>
    </row>
    <row r="922" spans="1:33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  <c r="AA922" s="86"/>
      <c r="AB922" s="86"/>
      <c r="AC922" s="86"/>
      <c r="AD922" s="86"/>
      <c r="AE922" s="86"/>
      <c r="AF922" s="86"/>
      <c r="AG922" s="86"/>
    </row>
    <row r="923" spans="1:33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  <c r="AA923" s="86"/>
      <c r="AB923" s="86"/>
      <c r="AC923" s="86"/>
      <c r="AD923" s="86"/>
      <c r="AE923" s="86"/>
      <c r="AF923" s="86"/>
      <c r="AG923" s="86"/>
    </row>
    <row r="924" spans="1:33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  <c r="AA924" s="86"/>
      <c r="AB924" s="86"/>
      <c r="AC924" s="86"/>
      <c r="AD924" s="86"/>
      <c r="AE924" s="86"/>
      <c r="AF924" s="86"/>
      <c r="AG924" s="86"/>
    </row>
    <row r="925" spans="1:33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  <c r="AA925" s="86"/>
      <c r="AB925" s="86"/>
      <c r="AC925" s="86"/>
      <c r="AD925" s="86"/>
      <c r="AE925" s="86"/>
      <c r="AF925" s="86"/>
      <c r="AG925" s="86"/>
    </row>
    <row r="926" spans="1:33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  <c r="AA926" s="86"/>
      <c r="AB926" s="86"/>
      <c r="AC926" s="86"/>
      <c r="AD926" s="86"/>
      <c r="AE926" s="86"/>
      <c r="AF926" s="86"/>
      <c r="AG926" s="86"/>
    </row>
    <row r="927" spans="1:33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  <c r="AA927" s="86"/>
      <c r="AB927" s="86"/>
      <c r="AC927" s="86"/>
      <c r="AD927" s="86"/>
      <c r="AE927" s="86"/>
      <c r="AF927" s="86"/>
      <c r="AG927" s="86"/>
    </row>
    <row r="928" spans="1:33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  <c r="AA928" s="86"/>
      <c r="AB928" s="86"/>
      <c r="AC928" s="86"/>
      <c r="AD928" s="86"/>
      <c r="AE928" s="86"/>
      <c r="AF928" s="86"/>
      <c r="AG928" s="86"/>
    </row>
    <row r="929" spans="1:33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  <c r="AA929" s="86"/>
      <c r="AB929" s="86"/>
      <c r="AC929" s="86"/>
      <c r="AD929" s="86"/>
      <c r="AE929" s="86"/>
      <c r="AF929" s="86"/>
      <c r="AG929" s="86"/>
    </row>
    <row r="930" spans="1:33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  <c r="AA930" s="86"/>
      <c r="AB930" s="86"/>
      <c r="AC930" s="86"/>
      <c r="AD930" s="86"/>
      <c r="AE930" s="86"/>
      <c r="AF930" s="86"/>
      <c r="AG930" s="86"/>
    </row>
    <row r="931" spans="1:33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  <c r="AA931" s="86"/>
      <c r="AB931" s="86"/>
      <c r="AC931" s="86"/>
      <c r="AD931" s="86"/>
      <c r="AE931" s="86"/>
      <c r="AF931" s="86"/>
      <c r="AG931" s="86"/>
    </row>
    <row r="932" spans="1:33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  <c r="AA932" s="86"/>
      <c r="AB932" s="86"/>
      <c r="AC932" s="86"/>
      <c r="AD932" s="86"/>
      <c r="AE932" s="86"/>
      <c r="AF932" s="86"/>
      <c r="AG932" s="86"/>
    </row>
    <row r="933" spans="1:33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  <c r="AA933" s="86"/>
      <c r="AB933" s="86"/>
      <c r="AC933" s="86"/>
      <c r="AD933" s="86"/>
      <c r="AE933" s="86"/>
      <c r="AF933" s="86"/>
      <c r="AG933" s="86"/>
    </row>
    <row r="934" spans="1:33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  <c r="AA934" s="86"/>
      <c r="AB934" s="86"/>
      <c r="AC934" s="86"/>
      <c r="AD934" s="86"/>
      <c r="AE934" s="86"/>
      <c r="AF934" s="86"/>
      <c r="AG934" s="86"/>
    </row>
    <row r="935" spans="1:33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  <c r="AA935" s="86"/>
      <c r="AB935" s="86"/>
      <c r="AC935" s="86"/>
      <c r="AD935" s="86"/>
      <c r="AE935" s="86"/>
      <c r="AF935" s="86"/>
      <c r="AG935" s="86"/>
    </row>
    <row r="936" spans="1:33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  <c r="AA936" s="86"/>
      <c r="AB936" s="86"/>
      <c r="AC936" s="86"/>
      <c r="AD936" s="86"/>
      <c r="AE936" s="86"/>
      <c r="AF936" s="86"/>
      <c r="AG936" s="86"/>
    </row>
    <row r="937" spans="1:33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  <c r="AA937" s="86"/>
      <c r="AB937" s="86"/>
      <c r="AC937" s="86"/>
      <c r="AD937" s="86"/>
      <c r="AE937" s="86"/>
      <c r="AF937" s="86"/>
      <c r="AG937" s="86"/>
    </row>
    <row r="938" spans="1:33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  <c r="AA938" s="86"/>
      <c r="AB938" s="86"/>
      <c r="AC938" s="86"/>
      <c r="AD938" s="86"/>
      <c r="AE938" s="86"/>
      <c r="AF938" s="86"/>
      <c r="AG938" s="86"/>
    </row>
    <row r="939" spans="1:33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  <c r="AA939" s="86"/>
      <c r="AB939" s="86"/>
      <c r="AC939" s="86"/>
      <c r="AD939" s="86"/>
      <c r="AE939" s="86"/>
      <c r="AF939" s="86"/>
      <c r="AG939" s="86"/>
    </row>
    <row r="940" spans="1:33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  <c r="AA940" s="86"/>
      <c r="AB940" s="86"/>
      <c r="AC940" s="86"/>
      <c r="AD940" s="86"/>
      <c r="AE940" s="86"/>
      <c r="AF940" s="86"/>
      <c r="AG940" s="86"/>
    </row>
    <row r="941" spans="1:33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  <c r="AA941" s="86"/>
      <c r="AB941" s="86"/>
      <c r="AC941" s="86"/>
      <c r="AD941" s="86"/>
      <c r="AE941" s="86"/>
      <c r="AF941" s="86"/>
      <c r="AG941" s="86"/>
    </row>
    <row r="942" spans="1:33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  <c r="AA942" s="86"/>
      <c r="AB942" s="86"/>
      <c r="AC942" s="86"/>
      <c r="AD942" s="86"/>
      <c r="AE942" s="86"/>
      <c r="AF942" s="86"/>
      <c r="AG942" s="86"/>
    </row>
    <row r="943" spans="1:33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  <c r="AA943" s="86"/>
      <c r="AB943" s="86"/>
      <c r="AC943" s="86"/>
      <c r="AD943" s="86"/>
      <c r="AE943" s="86"/>
      <c r="AF943" s="86"/>
      <c r="AG943" s="86"/>
    </row>
    <row r="944" spans="1:33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  <c r="AA944" s="86"/>
      <c r="AB944" s="86"/>
      <c r="AC944" s="86"/>
      <c r="AD944" s="86"/>
      <c r="AE944" s="86"/>
      <c r="AF944" s="86"/>
      <c r="AG944" s="86"/>
    </row>
    <row r="945" spans="1:33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  <c r="AA945" s="86"/>
      <c r="AB945" s="86"/>
      <c r="AC945" s="86"/>
      <c r="AD945" s="86"/>
      <c r="AE945" s="86"/>
      <c r="AF945" s="86"/>
      <c r="AG945" s="86"/>
    </row>
    <row r="946" spans="1:33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  <c r="AA946" s="86"/>
      <c r="AB946" s="86"/>
      <c r="AC946" s="86"/>
      <c r="AD946" s="86"/>
      <c r="AE946" s="86"/>
      <c r="AF946" s="86"/>
      <c r="AG946" s="86"/>
    </row>
    <row r="947" spans="1:33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  <c r="AA947" s="86"/>
      <c r="AB947" s="86"/>
      <c r="AC947" s="86"/>
      <c r="AD947" s="86"/>
      <c r="AE947" s="86"/>
      <c r="AF947" s="86"/>
      <c r="AG947" s="86"/>
    </row>
    <row r="948" spans="1:33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  <c r="AA948" s="86"/>
      <c r="AB948" s="86"/>
      <c r="AC948" s="86"/>
      <c r="AD948" s="86"/>
      <c r="AE948" s="86"/>
      <c r="AF948" s="86"/>
      <c r="AG948" s="86"/>
    </row>
    <row r="949" spans="1:33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  <c r="AA949" s="86"/>
      <c r="AB949" s="86"/>
      <c r="AC949" s="86"/>
      <c r="AD949" s="86"/>
      <c r="AE949" s="86"/>
      <c r="AF949" s="86"/>
      <c r="AG949" s="86"/>
    </row>
    <row r="950" spans="1:33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  <c r="AA950" s="86"/>
      <c r="AB950" s="86"/>
      <c r="AC950" s="86"/>
      <c r="AD950" s="86"/>
      <c r="AE950" s="86"/>
      <c r="AF950" s="86"/>
      <c r="AG950" s="86"/>
    </row>
    <row r="951" spans="1:33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  <c r="AA951" s="86"/>
      <c r="AB951" s="86"/>
      <c r="AC951" s="86"/>
      <c r="AD951" s="86"/>
      <c r="AE951" s="86"/>
      <c r="AF951" s="86"/>
      <c r="AG951" s="86"/>
    </row>
    <row r="952" spans="1:33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  <c r="AA952" s="86"/>
      <c r="AB952" s="86"/>
      <c r="AC952" s="86"/>
      <c r="AD952" s="86"/>
      <c r="AE952" s="86"/>
      <c r="AF952" s="86"/>
      <c r="AG952" s="86"/>
    </row>
    <row r="953" spans="1:33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  <c r="AA953" s="86"/>
      <c r="AB953" s="86"/>
      <c r="AC953" s="86"/>
      <c r="AD953" s="86"/>
      <c r="AE953" s="86"/>
      <c r="AF953" s="86"/>
      <c r="AG953" s="86"/>
    </row>
    <row r="954" spans="1:33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  <c r="AA954" s="86"/>
      <c r="AB954" s="86"/>
      <c r="AC954" s="86"/>
      <c r="AD954" s="86"/>
      <c r="AE954" s="86"/>
      <c r="AF954" s="86"/>
      <c r="AG954" s="86"/>
    </row>
    <row r="955" spans="1:33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  <c r="AA955" s="86"/>
      <c r="AB955" s="86"/>
      <c r="AC955" s="86"/>
      <c r="AD955" s="86"/>
      <c r="AE955" s="86"/>
      <c r="AF955" s="86"/>
      <c r="AG955" s="86"/>
    </row>
    <row r="956" spans="1:33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  <c r="AA956" s="86"/>
      <c r="AB956" s="86"/>
      <c r="AC956" s="86"/>
      <c r="AD956" s="86"/>
      <c r="AE956" s="86"/>
      <c r="AF956" s="86"/>
      <c r="AG956" s="86"/>
    </row>
    <row r="957" spans="1:33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  <c r="AA957" s="86"/>
      <c r="AB957" s="86"/>
      <c r="AC957" s="86"/>
      <c r="AD957" s="86"/>
      <c r="AE957" s="86"/>
      <c r="AF957" s="86"/>
      <c r="AG957" s="86"/>
    </row>
    <row r="958" spans="1:33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  <c r="AA958" s="86"/>
      <c r="AB958" s="86"/>
      <c r="AC958" s="86"/>
      <c r="AD958" s="86"/>
      <c r="AE958" s="86"/>
      <c r="AF958" s="86"/>
      <c r="AG958" s="86"/>
    </row>
    <row r="959" spans="1:33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  <c r="AA959" s="86"/>
      <c r="AB959" s="86"/>
      <c r="AC959" s="86"/>
      <c r="AD959" s="86"/>
      <c r="AE959" s="86"/>
      <c r="AF959" s="86"/>
      <c r="AG959" s="86"/>
    </row>
    <row r="960" spans="1:33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  <c r="AA960" s="86"/>
      <c r="AB960" s="86"/>
      <c r="AC960" s="86"/>
      <c r="AD960" s="86"/>
      <c r="AE960" s="86"/>
      <c r="AF960" s="86"/>
      <c r="AG960" s="86"/>
    </row>
    <row r="961" spans="1:33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  <c r="AA961" s="86"/>
      <c r="AB961" s="86"/>
      <c r="AC961" s="86"/>
      <c r="AD961" s="86"/>
      <c r="AE961" s="86"/>
      <c r="AF961" s="86"/>
      <c r="AG961" s="86"/>
    </row>
    <row r="962" spans="1:33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  <c r="AA962" s="86"/>
      <c r="AB962" s="86"/>
      <c r="AC962" s="86"/>
      <c r="AD962" s="86"/>
      <c r="AE962" s="86"/>
      <c r="AF962" s="86"/>
      <c r="AG962" s="86"/>
    </row>
    <row r="963" spans="1:33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  <c r="AA963" s="86"/>
      <c r="AB963" s="86"/>
      <c r="AC963" s="86"/>
      <c r="AD963" s="86"/>
      <c r="AE963" s="86"/>
      <c r="AF963" s="86"/>
      <c r="AG963" s="86"/>
    </row>
    <row r="964" spans="1:33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  <c r="AA964" s="86"/>
      <c r="AB964" s="86"/>
      <c r="AC964" s="86"/>
      <c r="AD964" s="86"/>
      <c r="AE964" s="86"/>
      <c r="AF964" s="86"/>
      <c r="AG964" s="86"/>
    </row>
    <row r="965" spans="1:33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  <c r="AA965" s="86"/>
      <c r="AB965" s="86"/>
      <c r="AC965" s="86"/>
      <c r="AD965" s="86"/>
      <c r="AE965" s="86"/>
      <c r="AF965" s="86"/>
      <c r="AG965" s="86"/>
    </row>
    <row r="966" spans="1:33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  <c r="AA966" s="86"/>
      <c r="AB966" s="86"/>
      <c r="AC966" s="86"/>
      <c r="AD966" s="86"/>
      <c r="AE966" s="86"/>
      <c r="AF966" s="86"/>
      <c r="AG966" s="86"/>
    </row>
    <row r="967" spans="1:33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  <c r="AA967" s="86"/>
      <c r="AB967" s="86"/>
      <c r="AC967" s="86"/>
      <c r="AD967" s="86"/>
      <c r="AE967" s="86"/>
      <c r="AF967" s="86"/>
      <c r="AG967" s="86"/>
    </row>
    <row r="968" spans="1:33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  <c r="AA968" s="86"/>
      <c r="AB968" s="86"/>
      <c r="AC968" s="86"/>
      <c r="AD968" s="86"/>
      <c r="AE968" s="86"/>
      <c r="AF968" s="86"/>
      <c r="AG968" s="86"/>
    </row>
    <row r="969" spans="1:33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  <c r="AA969" s="86"/>
      <c r="AB969" s="86"/>
      <c r="AC969" s="86"/>
      <c r="AD969" s="86"/>
      <c r="AE969" s="86"/>
      <c r="AF969" s="86"/>
      <c r="AG969" s="86"/>
    </row>
    <row r="970" spans="1:33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  <c r="AA970" s="86"/>
      <c r="AB970" s="86"/>
      <c r="AC970" s="86"/>
      <c r="AD970" s="86"/>
      <c r="AE970" s="86"/>
      <c r="AF970" s="86"/>
      <c r="AG970" s="86"/>
    </row>
    <row r="971" spans="1:33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  <c r="AA971" s="86"/>
      <c r="AB971" s="86"/>
      <c r="AC971" s="86"/>
      <c r="AD971" s="86"/>
      <c r="AE971" s="86"/>
      <c r="AF971" s="86"/>
      <c r="AG971" s="86"/>
    </row>
    <row r="972" spans="1:33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  <c r="AA972" s="86"/>
      <c r="AB972" s="86"/>
      <c r="AC972" s="86"/>
      <c r="AD972" s="86"/>
      <c r="AE972" s="86"/>
      <c r="AF972" s="86"/>
      <c r="AG972" s="86"/>
    </row>
    <row r="973" spans="1:33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  <c r="AA973" s="86"/>
      <c r="AB973" s="86"/>
      <c r="AC973" s="86"/>
      <c r="AD973" s="86"/>
      <c r="AE973" s="86"/>
      <c r="AF973" s="86"/>
      <c r="AG973" s="86"/>
    </row>
    <row r="974" spans="1:33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  <c r="AA974" s="86"/>
      <c r="AB974" s="86"/>
      <c r="AC974" s="86"/>
      <c r="AD974" s="86"/>
      <c r="AE974" s="86"/>
      <c r="AF974" s="86"/>
      <c r="AG974" s="86"/>
    </row>
    <row r="975" spans="1:33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  <c r="AA975" s="86"/>
      <c r="AB975" s="86"/>
      <c r="AC975" s="86"/>
      <c r="AD975" s="86"/>
      <c r="AE975" s="86"/>
      <c r="AF975" s="86"/>
      <c r="AG975" s="86"/>
    </row>
    <row r="976" spans="1:33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  <c r="AA976" s="86"/>
      <c r="AB976" s="86"/>
      <c r="AC976" s="86"/>
      <c r="AD976" s="86"/>
      <c r="AE976" s="86"/>
      <c r="AF976" s="86"/>
      <c r="AG976" s="86"/>
    </row>
    <row r="977" spans="1:33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  <c r="AA977" s="86"/>
      <c r="AB977" s="86"/>
      <c r="AC977" s="86"/>
      <c r="AD977" s="86"/>
      <c r="AE977" s="86"/>
      <c r="AF977" s="86"/>
      <c r="AG977" s="86"/>
    </row>
    <row r="978" spans="1:33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  <c r="AA978" s="86"/>
      <c r="AB978" s="86"/>
      <c r="AC978" s="86"/>
      <c r="AD978" s="86"/>
      <c r="AE978" s="86"/>
      <c r="AF978" s="86"/>
      <c r="AG978" s="86"/>
    </row>
    <row r="979" spans="1:33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  <c r="AA979" s="86"/>
      <c r="AB979" s="86"/>
      <c r="AC979" s="86"/>
      <c r="AD979" s="86"/>
      <c r="AE979" s="86"/>
      <c r="AF979" s="86"/>
      <c r="AG979" s="86"/>
    </row>
    <row r="980" spans="1:33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  <c r="AA980" s="86"/>
      <c r="AB980" s="86"/>
      <c r="AC980" s="86"/>
      <c r="AD980" s="86"/>
      <c r="AE980" s="86"/>
      <c r="AF980" s="86"/>
      <c r="AG980" s="86"/>
    </row>
    <row r="981" spans="1:33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  <c r="AA981" s="86"/>
      <c r="AB981" s="86"/>
      <c r="AC981" s="86"/>
      <c r="AD981" s="86"/>
      <c r="AE981" s="86"/>
      <c r="AF981" s="86"/>
      <c r="AG981" s="86"/>
    </row>
    <row r="982" spans="1:33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  <c r="AA982" s="86"/>
      <c r="AB982" s="86"/>
      <c r="AC982" s="86"/>
      <c r="AD982" s="86"/>
      <c r="AE982" s="86"/>
      <c r="AF982" s="86"/>
      <c r="AG982" s="86"/>
    </row>
    <row r="983" spans="1:33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  <c r="AA983" s="86"/>
      <c r="AB983" s="86"/>
      <c r="AC983" s="86"/>
      <c r="AD983" s="86"/>
      <c r="AE983" s="86"/>
      <c r="AF983" s="86"/>
      <c r="AG983" s="86"/>
    </row>
    <row r="984" spans="1:33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  <c r="AA984" s="86"/>
      <c r="AB984" s="86"/>
      <c r="AC984" s="86"/>
      <c r="AD984" s="86"/>
      <c r="AE984" s="86"/>
      <c r="AF984" s="86"/>
      <c r="AG984" s="86"/>
    </row>
    <row r="985" spans="1:33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  <c r="AA985" s="86"/>
      <c r="AB985" s="86"/>
      <c r="AC985" s="86"/>
      <c r="AD985" s="86"/>
      <c r="AE985" s="86"/>
      <c r="AF985" s="86"/>
      <c r="AG985" s="86"/>
    </row>
    <row r="986" spans="1:33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  <c r="AA986" s="86"/>
      <c r="AB986" s="86"/>
      <c r="AC986" s="86"/>
      <c r="AD986" s="86"/>
      <c r="AE986" s="86"/>
      <c r="AF986" s="86"/>
      <c r="AG986" s="86"/>
    </row>
    <row r="987" spans="1:33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  <c r="AA987" s="86"/>
      <c r="AB987" s="86"/>
      <c r="AC987" s="86"/>
      <c r="AD987" s="86"/>
      <c r="AE987" s="86"/>
      <c r="AF987" s="86"/>
      <c r="AG987" s="86"/>
    </row>
    <row r="988" spans="1:33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  <c r="AA988" s="86"/>
      <c r="AB988" s="86"/>
      <c r="AC988" s="86"/>
      <c r="AD988" s="86"/>
      <c r="AE988" s="86"/>
      <c r="AF988" s="86"/>
      <c r="AG988" s="86"/>
    </row>
    <row r="989" spans="1:33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  <c r="AA989" s="86"/>
      <c r="AB989" s="86"/>
      <c r="AC989" s="86"/>
      <c r="AD989" s="86"/>
      <c r="AE989" s="86"/>
      <c r="AF989" s="86"/>
      <c r="AG989" s="86"/>
    </row>
    <row r="990" spans="1:33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  <c r="AA990" s="86"/>
      <c r="AB990" s="86"/>
      <c r="AC990" s="86"/>
      <c r="AD990" s="86"/>
      <c r="AE990" s="86"/>
      <c r="AF990" s="86"/>
      <c r="AG990" s="86"/>
    </row>
    <row r="991" spans="1:33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  <c r="AA991" s="86"/>
      <c r="AB991" s="86"/>
      <c r="AC991" s="86"/>
      <c r="AD991" s="86"/>
      <c r="AE991" s="86"/>
      <c r="AF991" s="86"/>
      <c r="AG991" s="86"/>
    </row>
    <row r="992" spans="1:33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  <c r="AA992" s="86"/>
      <c r="AB992" s="86"/>
      <c r="AC992" s="86"/>
      <c r="AD992" s="86"/>
      <c r="AE992" s="86"/>
      <c r="AF992" s="86"/>
      <c r="AG992" s="86"/>
    </row>
    <row r="993" spans="1:33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  <c r="AA993" s="86"/>
      <c r="AB993" s="86"/>
      <c r="AC993" s="86"/>
      <c r="AD993" s="86"/>
      <c r="AE993" s="86"/>
      <c r="AF993" s="86"/>
      <c r="AG993" s="86"/>
    </row>
    <row r="994" spans="1:33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  <c r="AA994" s="86"/>
      <c r="AB994" s="86"/>
      <c r="AC994" s="86"/>
      <c r="AD994" s="86"/>
      <c r="AE994" s="86"/>
      <c r="AF994" s="86"/>
      <c r="AG994" s="8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16" zoomScale="60" zoomScaleNormal="100" workbookViewId="0">
      <selection activeCell="B53" sqref="B53:D53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ESCUADRA!D4</f>
        <v xml:space="preserve">Aguilera, Pablo Alberto </v>
      </c>
      <c r="D4" s="65"/>
      <c r="E4" s="65"/>
    </row>
    <row r="5" spans="2:7" ht="15.75" customHeight="1">
      <c r="B5" s="64" t="str">
        <f>ESCUADRA!C6</f>
        <v>Edad</v>
      </c>
      <c r="C5" s="87">
        <f ca="1">ESCUADRA!D6</f>
        <v>45.550684931506851</v>
      </c>
      <c r="D5" s="66"/>
      <c r="E5" s="66"/>
    </row>
    <row r="6" spans="2:7" ht="15.75" customHeight="1">
      <c r="B6" s="64" t="str">
        <f>ESCUADRA!C7</f>
        <v>Empresa</v>
      </c>
      <c r="C6" s="65" t="str">
        <f>ESCUADRA!D7</f>
        <v>Netafim Chile</v>
      </c>
      <c r="D6" s="66"/>
      <c r="E6" s="66"/>
    </row>
    <row r="7" spans="2:7" ht="15.75" customHeight="1">
      <c r="B7" s="64" t="str">
        <f>ESCUADRA!C8</f>
        <v>Cargo</v>
      </c>
      <c r="C7" s="65" t="str">
        <f>ESCUADRA!D8</f>
        <v>Agente Zonal Sexta Región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ESCUADRA!D12</f>
        <v>9</v>
      </c>
    </row>
    <row r="11" spans="2:7">
      <c r="B11" s="71" t="str">
        <f>ESCUADRA!C13</f>
        <v>Carácter:</v>
      </c>
      <c r="C11" s="72"/>
      <c r="D11" s="73">
        <f>ESCUADRA!D13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ESCUADRA!D14</f>
        <v>9.6</v>
      </c>
    </row>
    <row r="13" spans="2:7">
      <c r="B13" s="71" t="str">
        <f>ESCUADRA!C15</f>
        <v>Lealtad:</v>
      </c>
      <c r="C13" s="72"/>
      <c r="D13" s="73">
        <f>ESCUADRA!D15</f>
        <v>9.4</v>
      </c>
    </row>
    <row r="14" spans="2:7">
      <c r="B14" s="71" t="str">
        <f>ESCUADRA!C16</f>
        <v>Fortaleza:</v>
      </c>
      <c r="C14" s="72"/>
      <c r="D14" s="73">
        <f>ESCUADRA!D16</f>
        <v>8.8000000000000007</v>
      </c>
    </row>
    <row r="15" spans="2:7" ht="15.75" customHeight="1">
      <c r="B15" s="71" t="str">
        <f>ESCUADRA!C17</f>
        <v>Prudencia:</v>
      </c>
      <c r="C15" s="72"/>
      <c r="D15" s="73">
        <f>ESCUADRA!D17</f>
        <v>9.6</v>
      </c>
    </row>
    <row r="16" spans="2:7" ht="15.75" customHeight="1">
      <c r="B16" s="105" t="str">
        <f>ESCUADRA!C18</f>
        <v>MEDIA</v>
      </c>
      <c r="C16" s="103"/>
      <c r="D16" s="74">
        <f>ESCUADRA!D18</f>
        <v>9.16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ESCUADRA!D20</f>
        <v>8.8000000000000007</v>
      </c>
    </row>
    <row r="19" spans="2:5">
      <c r="B19" s="71" t="str">
        <f>ESCUADRA!C21</f>
        <v>Espíritu Profesional:</v>
      </c>
      <c r="C19" s="72"/>
      <c r="D19" s="73">
        <f>ESCUADRA!D21</f>
        <v>8.6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ESCUADRA!D22</f>
        <v>8.4</v>
      </c>
    </row>
    <row r="21" spans="2:5" ht="15.75" customHeight="1">
      <c r="B21" s="105" t="str">
        <f>ESCUADRA!C23</f>
        <v>MEDIA</v>
      </c>
      <c r="C21" s="103"/>
      <c r="D21" s="74">
        <f>ESCUADRA!D23</f>
        <v>8.6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ESCUADRA!D25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ESCUADRA!D26</f>
        <v>9.1999999999999993</v>
      </c>
    </row>
    <row r="25" spans="2:5" ht="15.75" customHeight="1">
      <c r="B25" s="71" t="str">
        <f>ESCUADRA!C27</f>
        <v>Madurez en sus actuaciones:</v>
      </c>
      <c r="C25" s="72"/>
      <c r="D25" s="73">
        <f>ESCUADRA!D27</f>
        <v>9</v>
      </c>
    </row>
    <row r="26" spans="2:5" ht="15.75" customHeight="1">
      <c r="B26" s="71" t="str">
        <f>ESCUADRA!C28</f>
        <v>Sociabilidad:</v>
      </c>
      <c r="C26" s="72"/>
      <c r="D26" s="73">
        <f>ESCUADRA!D28</f>
        <v>8.8000000000000007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ESCUADRA!D29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ESCUADRA!D30</f>
        <v>8.6</v>
      </c>
    </row>
    <row r="29" spans="2:5" ht="15.75" customHeight="1">
      <c r="B29" s="71" t="str">
        <f>ESCUADRA!C31</f>
        <v>Iniciativa:</v>
      </c>
      <c r="C29" s="72"/>
      <c r="D29" s="73">
        <f>ESCUADRA!D31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ESCUADRA!D32</f>
        <v>9</v>
      </c>
    </row>
    <row r="31" spans="2:5" ht="15.75" customHeight="1">
      <c r="B31" s="105" t="str">
        <f>ESCUADRA!C33</f>
        <v>MEDIA</v>
      </c>
      <c r="C31" s="103"/>
      <c r="D31" s="74">
        <f>ESCUADRA!D33</f>
        <v>8.82</v>
      </c>
    </row>
    <row r="32" spans="2:5" ht="19.5" customHeight="1">
      <c r="B32" s="106" t="str">
        <f>ESCUADRA!D34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ESCUADRA!D35</f>
        <v>8.6</v>
      </c>
    </row>
    <row r="34" spans="2:4" ht="15.75" customHeight="1">
      <c r="B34" s="71" t="str">
        <f>ESCUADRA!C36</f>
        <v>Capacidad para organizarse:</v>
      </c>
      <c r="C34" s="72"/>
      <c r="D34" s="73">
        <f>ESCUADRA!D36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ESCUADRA!D37</f>
        <v>9.4</v>
      </c>
    </row>
    <row r="36" spans="2:4" ht="15.75" customHeight="1">
      <c r="B36" s="71" t="str">
        <f>ESCUADRA!C38</f>
        <v>Necesidad de control:</v>
      </c>
      <c r="C36" s="72"/>
      <c r="D36" s="73">
        <f>ESCUADRA!D38</f>
        <v>8.8000000000000007</v>
      </c>
    </row>
    <row r="37" spans="2:4" ht="15.75" customHeight="1">
      <c r="B37" s="71" t="str">
        <f>ESCUADRA!C39</f>
        <v>Puntualidad:</v>
      </c>
      <c r="C37" s="72"/>
      <c r="D37" s="73">
        <f>ESCUADRA!D39</f>
        <v>9.4</v>
      </c>
    </row>
    <row r="38" spans="2:4" ht="15.75" customHeight="1">
      <c r="B38" s="71" t="str">
        <f>ESCUADRA!C40</f>
        <v>Tenacidad y constancia:</v>
      </c>
      <c r="C38" s="72"/>
      <c r="D38" s="73">
        <f>ESCUADRA!D40</f>
        <v>9</v>
      </c>
    </row>
    <row r="39" spans="2:4" ht="15.75" customHeight="1">
      <c r="B39" s="105" t="str">
        <f>ESCUADRA!C41</f>
        <v>MEDIA</v>
      </c>
      <c r="C39" s="103"/>
      <c r="D39" s="74">
        <f>ESCUADRA!D41</f>
        <v>8.93</v>
      </c>
    </row>
    <row r="40" spans="2:4" ht="19.5" customHeight="1">
      <c r="B40" s="106" t="str">
        <f>ESCUADRA!D42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ESCUADRA!D43</f>
        <v>9.4</v>
      </c>
    </row>
    <row r="42" spans="2:4" ht="15.75" customHeight="1">
      <c r="B42" s="71" t="str">
        <f>ESCUADRA!C44</f>
        <v>Abnegación:</v>
      </c>
      <c r="C42" s="72"/>
      <c r="D42" s="73">
        <f>ESCUADRA!D44</f>
        <v>8.4</v>
      </c>
    </row>
    <row r="43" spans="2:4" ht="15.75" customHeight="1">
      <c r="B43" s="71" t="str">
        <f>ESCUADRA!C45</f>
        <v>Respeto hacia sus superiores:</v>
      </c>
      <c r="C43" s="72"/>
      <c r="D43" s="73">
        <f>ESCUADRA!D45</f>
        <v>9.6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ESCUADRA!D46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ESCUADRA!D47</f>
        <v>9.1999999999999993</v>
      </c>
    </row>
    <row r="46" spans="2:4" ht="15.75" customHeight="1">
      <c r="B46" s="105" t="str">
        <f>ESCUADRA!C48</f>
        <v>MEDIA</v>
      </c>
      <c r="C46" s="103"/>
      <c r="D46" s="74">
        <f>ESCUADRA!D48</f>
        <v>9.16</v>
      </c>
    </row>
    <row r="47" spans="2:4" ht="19.5" customHeight="1">
      <c r="B47" s="106" t="str">
        <f>ESCUADRA!D49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ESCUADRA!D50</f>
        <v>9.25</v>
      </c>
    </row>
    <row r="49" spans="2:4" ht="15.75" customHeight="1">
      <c r="B49" s="71" t="str">
        <f>ESCUADRA!C51</f>
        <v>Actitud en sus actuaciones:</v>
      </c>
      <c r="C49" s="72"/>
      <c r="D49" s="73">
        <f>ESCUADRA!D51</f>
        <v>9.25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ESCUADRA!D52</f>
        <v>8.75</v>
      </c>
    </row>
    <row r="51" spans="2:4" ht="15.75" customHeight="1">
      <c r="B51" s="71" t="str">
        <f>ESCUADRA!C53</f>
        <v>Espíritu de cuerpo:</v>
      </c>
      <c r="C51" s="72"/>
      <c r="D51" s="75">
        <f>ESCUADRA!D53</f>
        <v>9</v>
      </c>
    </row>
    <row r="52" spans="2:4" ht="15.75" customHeight="1">
      <c r="B52" s="105" t="str">
        <f>ESCUADRA!C54</f>
        <v>MEDIA</v>
      </c>
      <c r="C52" s="104"/>
      <c r="D52" s="74">
        <f>ESCUADRA!D54</f>
        <v>9.06</v>
      </c>
    </row>
    <row r="53" spans="2:4" ht="19.5" customHeight="1">
      <c r="B53" s="106" t="str">
        <f>ESCUADRA!D55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ESCUADRA!D56</f>
        <v>9</v>
      </c>
    </row>
    <row r="55" spans="2:4" ht="15.75" customHeight="1">
      <c r="B55" s="71" t="str">
        <f>ESCUADRA!C57</f>
        <v>Cortesía:</v>
      </c>
      <c r="C55" s="72"/>
      <c r="D55" s="73">
        <f>ESCUADRA!D57</f>
        <v>9.75</v>
      </c>
    </row>
    <row r="56" spans="2:4" ht="15.75" customHeight="1">
      <c r="B56" s="71" t="str">
        <f>ESCUADRA!C58</f>
        <v>Dominio de si mismo:</v>
      </c>
      <c r="C56" s="72"/>
      <c r="D56" s="73">
        <f>ESCUADRA!D58</f>
        <v>9.25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ESCUADRA!D59</f>
        <v>9.5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ESCUADRA!D60</f>
        <v>8.25</v>
      </c>
    </row>
    <row r="59" spans="2:4" ht="15.75" customHeight="1">
      <c r="B59" s="71" t="str">
        <f>ESCUADRA!C61</f>
        <v>Templanza:</v>
      </c>
      <c r="D59" s="75">
        <f>ESCUADRA!D61</f>
        <v>8.75</v>
      </c>
    </row>
    <row r="60" spans="2:4" ht="15.75" customHeight="1">
      <c r="B60" s="105" t="str">
        <f>ESCUADRA!C62</f>
        <v>MEDIA</v>
      </c>
      <c r="C60" s="104"/>
      <c r="D60" s="74">
        <f>ESCUADRA!D62</f>
        <v>9.08</v>
      </c>
    </row>
    <row r="61" spans="2:4" ht="19.5" customHeight="1">
      <c r="B61" s="106" t="str">
        <f>ESCUADRA!D63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ESCUADRA!D64</f>
        <v>8.75</v>
      </c>
    </row>
    <row r="63" spans="2:4" ht="15.75" customHeight="1">
      <c r="B63" s="105" t="str">
        <f>ESCUADRA!C65</f>
        <v>MEDIA</v>
      </c>
      <c r="C63" s="104"/>
      <c r="D63" s="74">
        <f>ESCUADRA!D65</f>
        <v>8.75</v>
      </c>
    </row>
    <row r="64" spans="2:4" ht="19.5" customHeight="1">
      <c r="B64" s="106" t="str">
        <f>ESCUADRA!D66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ESCUADRA!D68</f>
        <v>9.75</v>
      </c>
    </row>
    <row r="66" spans="2:4" ht="15.75" customHeight="1">
      <c r="B66" s="71" t="str">
        <f>ESCUADRA!C69</f>
        <v>Orden con sus elementos personales:</v>
      </c>
      <c r="D66" s="75">
        <f>ESCUADRA!D69</f>
        <v>9</v>
      </c>
    </row>
    <row r="67" spans="2:4" ht="15.75" customHeight="1">
      <c r="B67" s="105" t="str">
        <f>ESCUADRA!C70</f>
        <v>MEDIA</v>
      </c>
      <c r="C67" s="104"/>
      <c r="D67" s="74">
        <f>ESCUADRA!D70</f>
        <v>9.25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ESCUADRA!D71</f>
        <v>8.9700000000000006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19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ESCUADRA!E4</f>
        <v xml:space="preserve">Bambach, Juan Paulo </v>
      </c>
      <c r="D4" s="65"/>
      <c r="E4" s="65"/>
    </row>
    <row r="5" spans="2:7" ht="15.75" customHeight="1">
      <c r="B5" s="64" t="str">
        <f>ESCUADRA!C6</f>
        <v>Edad</v>
      </c>
      <c r="C5" s="87">
        <f ca="1">ESCUADRA!E6</f>
        <v>59.668493150684931</v>
      </c>
      <c r="D5" s="66"/>
      <c r="E5" s="66"/>
    </row>
    <row r="6" spans="2:7" ht="15.75" customHeight="1">
      <c r="B6" s="64" t="str">
        <f>ESCUADRA!C7</f>
        <v>Empresa</v>
      </c>
      <c r="C6" s="65" t="str">
        <f>ESCUADRA!E7</f>
        <v>Estudio Philippi</v>
      </c>
      <c r="D6" s="66"/>
      <c r="E6" s="66"/>
    </row>
    <row r="7" spans="2:7" ht="15.75" customHeight="1">
      <c r="B7" s="64" t="str">
        <f>ESCUADRA!C8</f>
        <v>Cargo</v>
      </c>
      <c r="C7" s="65" t="str">
        <f>ESCUADRA!E8</f>
        <v>Abogado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ESCUADRA!E12</f>
        <v>7</v>
      </c>
    </row>
    <row r="11" spans="2:7">
      <c r="B11" s="71" t="str">
        <f>ESCUADRA!C13</f>
        <v>Carácter:</v>
      </c>
      <c r="C11" s="72"/>
      <c r="D11" s="73">
        <f>ESCUADRA!E13</f>
        <v>8</v>
      </c>
    </row>
    <row r="12" spans="2:7">
      <c r="B12" s="71" t="str">
        <f>ESCUADRA!C14</f>
        <v>Capacidad para aceptar críticas a su actuación</v>
      </c>
      <c r="C12" s="72"/>
      <c r="D12" s="73">
        <f>ESCUADRA!E14</f>
        <v>8.4</v>
      </c>
    </row>
    <row r="13" spans="2:7">
      <c r="B13" s="71" t="str">
        <f>ESCUADRA!C15</f>
        <v>Lealtad:</v>
      </c>
      <c r="C13" s="72"/>
      <c r="D13" s="73">
        <f>ESCUADRA!E15</f>
        <v>8.4</v>
      </c>
    </row>
    <row r="14" spans="2:7">
      <c r="B14" s="71" t="str">
        <f>ESCUADRA!C16</f>
        <v>Fortaleza:</v>
      </c>
      <c r="C14" s="72"/>
      <c r="D14" s="73">
        <f>ESCUADRA!E16</f>
        <v>8</v>
      </c>
    </row>
    <row r="15" spans="2:7" ht="15.75" customHeight="1">
      <c r="B15" s="71" t="str">
        <f>ESCUADRA!C17</f>
        <v>Prudencia:</v>
      </c>
      <c r="C15" s="72"/>
      <c r="D15" s="73">
        <f>ESCUADRA!E17</f>
        <v>7.2</v>
      </c>
    </row>
    <row r="16" spans="2:7" ht="15.75" customHeight="1">
      <c r="B16" s="105" t="str">
        <f>ESCUADRA!C18</f>
        <v>MEDIA</v>
      </c>
      <c r="C16" s="103"/>
      <c r="D16" s="74">
        <f>ESCUADRA!E18</f>
        <v>7.83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ESCUADRA!E20</f>
        <v>6.8</v>
      </c>
    </row>
    <row r="19" spans="2:5">
      <c r="B19" s="71" t="str">
        <f>ESCUADRA!C21</f>
        <v>Espíritu Profesional:</v>
      </c>
      <c r="C19" s="72"/>
      <c r="D19" s="73">
        <f>ESCUADRA!E21</f>
        <v>7.6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ESCUADRA!E22</f>
        <v>7.2</v>
      </c>
    </row>
    <row r="21" spans="2:5" ht="15.75" customHeight="1">
      <c r="B21" s="105" t="str">
        <f>ESCUADRA!C23</f>
        <v>MEDIA</v>
      </c>
      <c r="C21" s="103"/>
      <c r="D21" s="74">
        <f>ESCUADRA!E23</f>
        <v>7.2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ESCUADRA!E25</f>
        <v>8.8000000000000007</v>
      </c>
    </row>
    <row r="24" spans="2:5" ht="15.75" customHeight="1">
      <c r="B24" s="71" t="str">
        <f>ESCUADRA!C26</f>
        <v>Ascendiente con sus compañeros:</v>
      </c>
      <c r="C24" s="72"/>
      <c r="D24" s="73">
        <f>ESCUADRA!E26</f>
        <v>8.4</v>
      </c>
    </row>
    <row r="25" spans="2:5" ht="15.75" customHeight="1">
      <c r="B25" s="71" t="str">
        <f>ESCUADRA!C27</f>
        <v>Madurez en sus actuaciones:</v>
      </c>
      <c r="C25" s="72"/>
      <c r="D25" s="73">
        <f>ESCUADRA!E27</f>
        <v>7.4</v>
      </c>
    </row>
    <row r="26" spans="2:5" ht="15.75" customHeight="1">
      <c r="B26" s="71" t="str">
        <f>ESCUADRA!C28</f>
        <v>Sociabilidad:</v>
      </c>
      <c r="C26" s="72"/>
      <c r="D26" s="73">
        <f>ESCUADRA!E28</f>
        <v>9.1999999999999993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ESCUADRA!E29</f>
        <v>9.4</v>
      </c>
    </row>
    <row r="28" spans="2:5" ht="15.75" customHeight="1">
      <c r="B28" s="71" t="str">
        <f>ESCUADRA!C30</f>
        <v>Condiciones de Líder:</v>
      </c>
      <c r="C28" s="72"/>
      <c r="D28" s="73">
        <f>ESCUADRA!E30</f>
        <v>7.4</v>
      </c>
    </row>
    <row r="29" spans="2:5" ht="15.75" customHeight="1">
      <c r="B29" s="71" t="str">
        <f>ESCUADRA!C31</f>
        <v>Iniciativa:</v>
      </c>
      <c r="C29" s="72"/>
      <c r="D29" s="73">
        <f>ESCUADRA!E31</f>
        <v>7.2</v>
      </c>
    </row>
    <row r="30" spans="2:5" ht="15.75" customHeight="1">
      <c r="B30" s="71" t="str">
        <f>ESCUADRA!C32</f>
        <v>Tacto y criterio:</v>
      </c>
      <c r="C30" s="72"/>
      <c r="D30" s="73">
        <f>ESCUADRA!E32</f>
        <v>7.6</v>
      </c>
    </row>
    <row r="31" spans="2:5" ht="15.75" customHeight="1">
      <c r="B31" s="105" t="str">
        <f>ESCUADRA!C33</f>
        <v>MEDIA</v>
      </c>
      <c r="C31" s="103"/>
      <c r="D31" s="74">
        <f>ESCUADRA!E33</f>
        <v>8.17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ESCUADRA!E35</f>
        <v>7.8</v>
      </c>
    </row>
    <row r="34" spans="2:4" ht="15.75" customHeight="1">
      <c r="B34" s="71" t="str">
        <f>ESCUADRA!C36</f>
        <v>Capacidad para organizarse:</v>
      </c>
      <c r="C34" s="72"/>
      <c r="D34" s="73">
        <f>ESCUADRA!E36</f>
        <v>7.6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ESCUADRA!E37</f>
        <v>7.4</v>
      </c>
    </row>
    <row r="36" spans="2:4" ht="15.75" customHeight="1">
      <c r="B36" s="71" t="str">
        <f>ESCUADRA!C38</f>
        <v>Necesidad de control:</v>
      </c>
      <c r="C36" s="72"/>
      <c r="D36" s="73">
        <f>ESCUADRA!E38</f>
        <v>7.6</v>
      </c>
    </row>
    <row r="37" spans="2:4" ht="15.75" customHeight="1">
      <c r="B37" s="71" t="str">
        <f>ESCUADRA!C39</f>
        <v>Puntualidad:</v>
      </c>
      <c r="C37" s="72"/>
      <c r="D37" s="73">
        <f>ESCUADRA!E39</f>
        <v>8.6</v>
      </c>
    </row>
    <row r="38" spans="2:4" ht="15.75" customHeight="1">
      <c r="B38" s="71" t="str">
        <f>ESCUADRA!C40</f>
        <v>Tenacidad y constancia:</v>
      </c>
      <c r="C38" s="72"/>
      <c r="D38" s="73">
        <f>ESCUADRA!E40</f>
        <v>7.6</v>
      </c>
    </row>
    <row r="39" spans="2:4" ht="15.75" customHeight="1">
      <c r="B39" s="105" t="str">
        <f>ESCUADRA!C41</f>
        <v>MEDIA</v>
      </c>
      <c r="C39" s="103"/>
      <c r="D39" s="74">
        <f>ESCUADRA!E41</f>
        <v>7.76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ESCUADRA!E43</f>
        <v>7.8</v>
      </c>
    </row>
    <row r="42" spans="2:4" ht="15.75" customHeight="1">
      <c r="B42" s="71" t="str">
        <f>ESCUADRA!C44</f>
        <v>Abnegación:</v>
      </c>
      <c r="C42" s="72"/>
      <c r="D42" s="73">
        <f>ESCUADRA!E44</f>
        <v>7.6</v>
      </c>
    </row>
    <row r="43" spans="2:4" ht="15.75" customHeight="1">
      <c r="B43" s="71" t="str">
        <f>ESCUADRA!C45</f>
        <v>Respeto hacia sus superiores:</v>
      </c>
      <c r="C43" s="72"/>
      <c r="D43" s="73">
        <f>ESCUADRA!E45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ESCUADRA!E46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ESCUADRA!E47</f>
        <v>7.2</v>
      </c>
    </row>
    <row r="46" spans="2:4" ht="15.75" customHeight="1">
      <c r="B46" s="105" t="str">
        <f>ESCUADRA!C48</f>
        <v>MEDIA</v>
      </c>
      <c r="C46" s="103"/>
      <c r="D46" s="74">
        <f>ESCUADRA!E48</f>
        <v>8.16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ESCUADRA!E50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ESCUADRA!E51</f>
        <v>7.75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ESCUADRA!E52</f>
        <v>7.5</v>
      </c>
    </row>
    <row r="51" spans="2:4" ht="15.75" customHeight="1">
      <c r="B51" s="71" t="str">
        <f>ESCUADRA!C53</f>
        <v>Espíritu de cuerpo:</v>
      </c>
      <c r="C51" s="72"/>
      <c r="D51" s="75">
        <f>ESCUADRA!E53</f>
        <v>8.5</v>
      </c>
    </row>
    <row r="52" spans="2:4" ht="15.75" customHeight="1">
      <c r="B52" s="105" t="str">
        <f>ESCUADRA!C54</f>
        <v>MEDIA</v>
      </c>
      <c r="C52" s="104"/>
      <c r="D52" s="74">
        <f>ESCUADRA!E54</f>
        <v>7.93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ESCUADRA!E56</f>
        <v>8.5</v>
      </c>
    </row>
    <row r="55" spans="2:4" ht="15.75" customHeight="1">
      <c r="B55" s="71" t="str">
        <f>ESCUADRA!C57</f>
        <v>Cortesía:</v>
      </c>
      <c r="C55" s="72"/>
      <c r="D55" s="73">
        <f>ESCUADRA!E57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ESCUADRA!E58</f>
        <v>8.25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ESCUADRA!E59</f>
        <v>7.75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ESCUADRA!E60</f>
        <v>8</v>
      </c>
    </row>
    <row r="59" spans="2:4" ht="15.75" customHeight="1">
      <c r="B59" s="71" t="str">
        <f>ESCUADRA!C61</f>
        <v>Templanza:</v>
      </c>
      <c r="D59" s="75">
        <f>ESCUADRA!E61</f>
        <v>8</v>
      </c>
    </row>
    <row r="60" spans="2:4" ht="15.75" customHeight="1">
      <c r="B60" s="105" t="str">
        <f>ESCUADRA!C62</f>
        <v>MEDIA</v>
      </c>
      <c r="C60" s="104"/>
      <c r="D60" s="74">
        <f>ESCUADRA!E62</f>
        <v>8.25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ESCUADRA!E64</f>
        <v>7.25</v>
      </c>
    </row>
    <row r="63" spans="2:4" ht="15.75" customHeight="1">
      <c r="B63" s="105" t="str">
        <f>ESCUADRA!C65</f>
        <v>MEDIA</v>
      </c>
      <c r="C63" s="104"/>
      <c r="D63" s="74">
        <f>ESCUADRA!E65</f>
        <v>7.25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ESCUADRA!E68</f>
        <v>8.5</v>
      </c>
    </row>
    <row r="66" spans="2:4" ht="15.75" customHeight="1">
      <c r="B66" s="71" t="str">
        <f>ESCUADRA!C69</f>
        <v>Orden con sus elementos personales:</v>
      </c>
      <c r="D66" s="75">
        <f>ESCUADRA!E69</f>
        <v>8</v>
      </c>
    </row>
    <row r="67" spans="2:4" ht="15.75" customHeight="1">
      <c r="B67" s="105" t="str">
        <f>ESCUADRA!C70</f>
        <v>MEDIA</v>
      </c>
      <c r="C67" s="104"/>
      <c r="D67" s="74">
        <f>ESCUADRA!E70</f>
        <v>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ESCUADRA!E71</f>
        <v>7.83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28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ESCUADRA!F4</f>
        <v xml:space="preserve">Benavente, Sergio </v>
      </c>
      <c r="D4" s="65"/>
      <c r="E4" s="65"/>
    </row>
    <row r="5" spans="2:7" ht="15.75" customHeight="1">
      <c r="B5" s="64" t="str">
        <f>ESCUADRA!C6</f>
        <v>Edad</v>
      </c>
      <c r="C5" s="87">
        <f ca="1">ESCUADRA!F6</f>
        <v>62.673972602739724</v>
      </c>
      <c r="D5" s="66"/>
      <c r="E5" s="66"/>
    </row>
    <row r="6" spans="2:7" ht="15.75" customHeight="1">
      <c r="B6" s="64" t="str">
        <f>ESCUADRA!C7</f>
        <v>Empresa</v>
      </c>
      <c r="C6" s="65" t="str">
        <f>ESCUADRA!F7</f>
        <v>Bci Asset Management</v>
      </c>
      <c r="D6" s="66"/>
      <c r="E6" s="66"/>
    </row>
    <row r="7" spans="2:7" ht="15.75" customHeight="1">
      <c r="B7" s="64" t="str">
        <f>ESCUADRA!C8</f>
        <v>Cargo</v>
      </c>
      <c r="C7" s="65" t="str">
        <f>ESCUADRA!F8</f>
        <v>Gerente de Riesgo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ESCUADRA!F12</f>
        <v>6.2</v>
      </c>
    </row>
    <row r="11" spans="2:7">
      <c r="B11" s="71" t="str">
        <f>ESCUADRA!C13</f>
        <v>Carácter:</v>
      </c>
      <c r="C11" s="72"/>
      <c r="D11" s="73">
        <f>ESCUADRA!F13</f>
        <v>7</v>
      </c>
    </row>
    <row r="12" spans="2:7">
      <c r="B12" s="71" t="str">
        <f>ESCUADRA!C14</f>
        <v>Capacidad para aceptar críticas a su actuación</v>
      </c>
      <c r="C12" s="72"/>
      <c r="D12" s="73">
        <f>ESCUADRA!F14</f>
        <v>8</v>
      </c>
    </row>
    <row r="13" spans="2:7">
      <c r="B13" s="71" t="str">
        <f>ESCUADRA!C15</f>
        <v>Lealtad:</v>
      </c>
      <c r="C13" s="72"/>
      <c r="D13" s="73">
        <f>ESCUADRA!F15</f>
        <v>8.6</v>
      </c>
    </row>
    <row r="14" spans="2:7">
      <c r="B14" s="71" t="str">
        <f>ESCUADRA!C16</f>
        <v>Fortaleza:</v>
      </c>
      <c r="C14" s="72"/>
      <c r="D14" s="73">
        <f>ESCUADRA!F16</f>
        <v>7.6</v>
      </c>
    </row>
    <row r="15" spans="2:7" ht="15.75" customHeight="1">
      <c r="B15" s="71" t="str">
        <f>ESCUADRA!C17</f>
        <v>Prudencia:</v>
      </c>
      <c r="C15" s="72"/>
      <c r="D15" s="73">
        <f>ESCUADRA!F17</f>
        <v>8.1999999999999993</v>
      </c>
    </row>
    <row r="16" spans="2:7" ht="15.75" customHeight="1">
      <c r="B16" s="105" t="str">
        <f>ESCUADRA!C18</f>
        <v>MEDIA</v>
      </c>
      <c r="C16" s="103"/>
      <c r="D16" s="74">
        <f>ESCUADRA!F18</f>
        <v>7.6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ESCUADRA!F20</f>
        <v>6.6</v>
      </c>
    </row>
    <row r="19" spans="2:5">
      <c r="B19" s="71" t="str">
        <f>ESCUADRA!C21</f>
        <v>Espíritu Profesional:</v>
      </c>
      <c r="C19" s="72"/>
      <c r="D19" s="73">
        <f>ESCUADRA!F21</f>
        <v>7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ESCUADRA!F22</f>
        <v>7.4</v>
      </c>
    </row>
    <row r="21" spans="2:5" ht="15.75" customHeight="1">
      <c r="B21" s="105" t="str">
        <f>ESCUADRA!C23</f>
        <v>MEDIA</v>
      </c>
      <c r="C21" s="103"/>
      <c r="D21" s="74">
        <f>ESCUADRA!F23</f>
        <v>7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ESCUADRA!F25</f>
        <v>7.2</v>
      </c>
    </row>
    <row r="24" spans="2:5" ht="15.75" customHeight="1">
      <c r="B24" s="71" t="str">
        <f>ESCUADRA!C26</f>
        <v>Ascendiente con sus compañeros:</v>
      </c>
      <c r="C24" s="72"/>
      <c r="D24" s="73">
        <f>ESCUADRA!F26</f>
        <v>6.6</v>
      </c>
    </row>
    <row r="25" spans="2:5" ht="15.75" customHeight="1">
      <c r="B25" s="71" t="str">
        <f>ESCUADRA!C27</f>
        <v>Madurez en sus actuaciones:</v>
      </c>
      <c r="C25" s="72"/>
      <c r="D25" s="73">
        <f>ESCUADRA!F27</f>
        <v>8.4</v>
      </c>
    </row>
    <row r="26" spans="2:5" ht="15.75" customHeight="1">
      <c r="B26" s="71" t="str">
        <f>ESCUADRA!C28</f>
        <v>Sociabilidad:</v>
      </c>
      <c r="C26" s="72"/>
      <c r="D26" s="73">
        <f>ESCUADRA!F28</f>
        <v>6.8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ESCUADRA!F29</f>
        <v>7.8</v>
      </c>
    </row>
    <row r="28" spans="2:5" ht="15.75" customHeight="1">
      <c r="B28" s="71" t="str">
        <f>ESCUADRA!C30</f>
        <v>Condiciones de Líder:</v>
      </c>
      <c r="C28" s="72"/>
      <c r="D28" s="73">
        <f>ESCUADRA!F30</f>
        <v>5.2</v>
      </c>
    </row>
    <row r="29" spans="2:5" ht="15.75" customHeight="1">
      <c r="B29" s="71" t="str">
        <f>ESCUADRA!C31</f>
        <v>Iniciativa:</v>
      </c>
      <c r="C29" s="72"/>
      <c r="D29" s="73">
        <f>ESCUADRA!F31</f>
        <v>6.4</v>
      </c>
    </row>
    <row r="30" spans="2:5" ht="15.75" customHeight="1">
      <c r="B30" s="71" t="str">
        <f>ESCUADRA!C32</f>
        <v>Tacto y criterio:</v>
      </c>
      <c r="C30" s="72"/>
      <c r="D30" s="73">
        <f>ESCUADRA!F32</f>
        <v>8</v>
      </c>
    </row>
    <row r="31" spans="2:5" ht="15.75" customHeight="1">
      <c r="B31" s="105" t="str">
        <f>ESCUADRA!C33</f>
        <v>MEDIA</v>
      </c>
      <c r="C31" s="103"/>
      <c r="D31" s="74">
        <f>ESCUADRA!F33</f>
        <v>7.05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ESCUADRA!F35</f>
        <v>7.8</v>
      </c>
    </row>
    <row r="34" spans="2:4" ht="15.75" customHeight="1">
      <c r="B34" s="71" t="str">
        <f>ESCUADRA!C36</f>
        <v>Capacidad para organizarse:</v>
      </c>
      <c r="C34" s="72"/>
      <c r="D34" s="73">
        <f>ESCUADRA!F36</f>
        <v>8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ESCUADRA!F37</f>
        <v>7.8</v>
      </c>
    </row>
    <row r="36" spans="2:4" ht="15.75" customHeight="1">
      <c r="B36" s="71" t="str">
        <f>ESCUADRA!C38</f>
        <v>Necesidad de control:</v>
      </c>
      <c r="C36" s="72"/>
      <c r="D36" s="73">
        <f>ESCUADRA!F38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ESCUADRA!F39</f>
        <v>9.1999999999999993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ESCUADRA!F40</f>
        <v>7.8</v>
      </c>
    </row>
    <row r="39" spans="2:4" ht="15.75" customHeight="1">
      <c r="B39" s="105" t="str">
        <f>ESCUADRA!C41</f>
        <v>MEDIA</v>
      </c>
      <c r="C39" s="103"/>
      <c r="D39" s="74">
        <f>ESCUADRA!F41</f>
        <v>8.1300000000000008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ESCUADRA!F43</f>
        <v>8</v>
      </c>
    </row>
    <row r="42" spans="2:4" ht="15.75" customHeight="1">
      <c r="B42" s="71" t="str">
        <f>ESCUADRA!C44</f>
        <v>Abnegación:</v>
      </c>
      <c r="C42" s="72"/>
      <c r="D42" s="73">
        <f>ESCUADRA!F44</f>
        <v>7.2</v>
      </c>
    </row>
    <row r="43" spans="2:4" ht="15.75" customHeight="1">
      <c r="B43" s="71" t="str">
        <f>ESCUADRA!C45</f>
        <v>Respeto hacia sus superiores:</v>
      </c>
      <c r="C43" s="72"/>
      <c r="D43" s="73">
        <f>ESCUADRA!F45</f>
        <v>8.8000000000000007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ESCUADRA!F46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ESCUADRA!F47</f>
        <v>5.2</v>
      </c>
    </row>
    <row r="46" spans="2:4" ht="15.75" customHeight="1">
      <c r="B46" s="105" t="str">
        <f>ESCUADRA!C48</f>
        <v>MEDIA</v>
      </c>
      <c r="C46" s="103"/>
      <c r="D46" s="74">
        <f>ESCUADRA!F48</f>
        <v>7.6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ESCUADRA!F50</f>
        <v>7</v>
      </c>
    </row>
    <row r="49" spans="2:4" ht="15.75" customHeight="1">
      <c r="B49" s="71" t="str">
        <f>ESCUADRA!C51</f>
        <v>Actitud en sus actuaciones:</v>
      </c>
      <c r="C49" s="72"/>
      <c r="D49" s="73">
        <f>ESCUADRA!F51</f>
        <v>7.25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ESCUADRA!F52</f>
        <v>6.5</v>
      </c>
    </row>
    <row r="51" spans="2:4" ht="15.75" customHeight="1">
      <c r="B51" s="71" t="str">
        <f>ESCUADRA!C53</f>
        <v>Espíritu de cuerpo:</v>
      </c>
      <c r="C51" s="72"/>
      <c r="D51" s="75">
        <f>ESCUADRA!F53</f>
        <v>7</v>
      </c>
    </row>
    <row r="52" spans="2:4" ht="15.75" customHeight="1">
      <c r="B52" s="105" t="str">
        <f>ESCUADRA!C54</f>
        <v>MEDIA</v>
      </c>
      <c r="C52" s="104"/>
      <c r="D52" s="74">
        <f>ESCUADRA!F54</f>
        <v>6.93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ESCUADRA!F56</f>
        <v>8.5</v>
      </c>
    </row>
    <row r="55" spans="2:4" ht="15.75" customHeight="1">
      <c r="B55" s="71" t="str">
        <f>ESCUADRA!C57</f>
        <v>Cortesía:</v>
      </c>
      <c r="C55" s="72"/>
      <c r="D55" s="73">
        <f>ESCUADRA!F57</f>
        <v>8.75</v>
      </c>
    </row>
    <row r="56" spans="2:4" ht="15.75" customHeight="1">
      <c r="B56" s="71" t="str">
        <f>ESCUADRA!C58</f>
        <v>Dominio de si mismo:</v>
      </c>
      <c r="C56" s="72"/>
      <c r="D56" s="73">
        <f>ESCUADRA!F58</f>
        <v>8.5</v>
      </c>
    </row>
    <row r="57" spans="2:4" ht="15.75" customHeight="1">
      <c r="B57" s="71" t="str">
        <f>ESCUADRA!C59</f>
        <v>Actitud al régimen de la Escuela:</v>
      </c>
      <c r="C57" s="72"/>
      <c r="D57" s="73">
        <f>ESCUADRA!F59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ESCUADRA!F60</f>
        <v>8.75</v>
      </c>
    </row>
    <row r="59" spans="2:4" ht="15.75" customHeight="1">
      <c r="B59" s="71" t="str">
        <f>ESCUADRA!C61</f>
        <v>Templanza:</v>
      </c>
      <c r="D59" s="75">
        <f>ESCUADRA!F61</f>
        <v>8</v>
      </c>
    </row>
    <row r="60" spans="2:4" ht="15.75" customHeight="1">
      <c r="B60" s="105" t="str">
        <f>ESCUADRA!C62</f>
        <v>MEDIA</v>
      </c>
      <c r="C60" s="104"/>
      <c r="D60" s="74">
        <f>ESCUADRA!F62</f>
        <v>8.4499999999999993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ESCUADRA!F64</f>
        <v>8</v>
      </c>
    </row>
    <row r="63" spans="2:4" ht="15.75" customHeight="1">
      <c r="B63" s="105" t="str">
        <f>ESCUADRA!C65</f>
        <v>MEDIA</v>
      </c>
      <c r="C63" s="104"/>
      <c r="D63" s="74">
        <f>ESCUADRA!F65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ESCUADRA!F68</f>
        <v>8.75</v>
      </c>
    </row>
    <row r="66" spans="2:4" ht="15.75" customHeight="1">
      <c r="B66" s="71" t="str">
        <f>ESCUADRA!C69</f>
        <v>Orden con sus elementos personales:</v>
      </c>
      <c r="D66" s="75">
        <f>ESCUADRA!F69</f>
        <v>8.5</v>
      </c>
    </row>
    <row r="67" spans="2:4" ht="15.75" customHeight="1">
      <c r="B67" s="105" t="str">
        <f>ESCUADRA!C70</f>
        <v>MEDIA</v>
      </c>
      <c r="C67" s="104"/>
      <c r="D67" s="74">
        <f>ESCUADRA!F70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ESCUADRA!F71</f>
        <v>7.69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ESCUADRA!G4</f>
        <v xml:space="preserve">Bolelli, Ignacio Octavio </v>
      </c>
      <c r="D4" s="65"/>
      <c r="E4" s="65"/>
    </row>
    <row r="5" spans="2:7" ht="15.75" customHeight="1">
      <c r="B5" s="64" t="str">
        <f>ESCUADRA!C6</f>
        <v>Edad</v>
      </c>
      <c r="C5" s="87">
        <f ca="1">ESCUADRA!G6</f>
        <v>42.298630136986304</v>
      </c>
      <c r="D5" s="66"/>
      <c r="E5" s="66"/>
    </row>
    <row r="6" spans="2:7" ht="15.75" customHeight="1">
      <c r="B6" s="64" t="str">
        <f>ESCUADRA!C7</f>
        <v>Empresa</v>
      </c>
      <c r="C6" s="65" t="str">
        <f>ESCUADRA!G7</f>
        <v>MBC Abogados</v>
      </c>
      <c r="D6" s="66"/>
      <c r="E6" s="66"/>
    </row>
    <row r="7" spans="2:7" ht="15.75" customHeight="1">
      <c r="B7" s="64" t="str">
        <f>ESCUADRA!C8</f>
        <v>Cargo</v>
      </c>
      <c r="C7" s="65" t="str">
        <f>ESCUADRA!G8</f>
        <v>Socio</v>
      </c>
      <c r="D7" s="62"/>
    </row>
    <row r="8" spans="2:7" ht="15.75" customHeight="1">
      <c r="D8" s="62"/>
    </row>
    <row r="9" spans="2:7" ht="19.5" customHeight="1">
      <c r="B9" s="102" t="str">
        <f>ESCUADRA!D11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ESCUADRA!G12</f>
        <v>7.2</v>
      </c>
    </row>
    <row r="11" spans="2:7">
      <c r="B11" s="71" t="str">
        <f>ESCUADRA!C13</f>
        <v>Carácter:</v>
      </c>
      <c r="C11" s="72"/>
      <c r="D11" s="73">
        <f>ESCUADRA!G13</f>
        <v>7.6</v>
      </c>
    </row>
    <row r="12" spans="2:7">
      <c r="B12" s="71" t="str">
        <f>ESCUADRA!C14</f>
        <v>Capacidad para aceptar críticas a su actuación</v>
      </c>
      <c r="C12" s="72"/>
      <c r="D12" s="73">
        <f>ESCUADRA!G14</f>
        <v>8.1999999999999993</v>
      </c>
    </row>
    <row r="13" spans="2:7">
      <c r="B13" s="71" t="str">
        <f>ESCUADRA!C15</f>
        <v>Lealtad:</v>
      </c>
      <c r="C13" s="72"/>
      <c r="D13" s="73">
        <f>ESCUADRA!G15</f>
        <v>8.6</v>
      </c>
    </row>
    <row r="14" spans="2:7">
      <c r="B14" s="71" t="str">
        <f>ESCUADRA!C16</f>
        <v>Fortaleza:</v>
      </c>
      <c r="C14" s="72"/>
      <c r="D14" s="73">
        <f>ESCUADRA!G16</f>
        <v>8.1999999999999993</v>
      </c>
    </row>
    <row r="15" spans="2:7" ht="15.75" customHeight="1">
      <c r="B15" s="71" t="str">
        <f>ESCUADRA!C17</f>
        <v>Prudencia:</v>
      </c>
      <c r="C15" s="72"/>
      <c r="D15" s="73">
        <f>ESCUADRA!G17</f>
        <v>8.6</v>
      </c>
    </row>
    <row r="16" spans="2:7" ht="15.75" customHeight="1">
      <c r="B16" s="105" t="str">
        <f>ESCUADRA!C18</f>
        <v>MEDIA</v>
      </c>
      <c r="C16" s="103"/>
      <c r="D16" s="74">
        <f>ESCUADRA!G18</f>
        <v>8.06</v>
      </c>
    </row>
    <row r="17" spans="2:5" ht="19.5" customHeight="1">
      <c r="B17" s="102" t="str">
        <f>ESCUADRA!D19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ESCUADRA!G20</f>
        <v>7.8</v>
      </c>
    </row>
    <row r="19" spans="2:5">
      <c r="B19" s="71" t="str">
        <f>ESCUADRA!C21</f>
        <v>Espíritu Profesional:</v>
      </c>
      <c r="C19" s="72"/>
      <c r="D19" s="73">
        <f>ESCUADRA!G21</f>
        <v>7.4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ESCUADRA!G22</f>
        <v>7.8</v>
      </c>
    </row>
    <row r="21" spans="2:5" ht="15.75" customHeight="1">
      <c r="B21" s="105" t="str">
        <f>ESCUADRA!C23</f>
        <v>MEDIA</v>
      </c>
      <c r="C21" s="103"/>
      <c r="D21" s="74">
        <f>ESCUADRA!G23</f>
        <v>7.66</v>
      </c>
    </row>
    <row r="22" spans="2:5" ht="19.5" customHeight="1">
      <c r="B22" s="102" t="str">
        <f>ESCUADRA!D24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ESCUADRA!G25</f>
        <v>8.1999999999999993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ESCUADRA!G26</f>
        <v>7.4</v>
      </c>
    </row>
    <row r="25" spans="2:5" ht="15.75" customHeight="1">
      <c r="B25" s="71" t="str">
        <f>ESCUADRA!C27</f>
        <v>Madurez en sus actuaciones:</v>
      </c>
      <c r="C25" s="72"/>
      <c r="D25" s="73">
        <f>ESCUADRA!G27</f>
        <v>8.1999999999999993</v>
      </c>
    </row>
    <row r="26" spans="2:5" ht="15.75" customHeight="1">
      <c r="B26" s="71" t="str">
        <f>ESCUADRA!C28</f>
        <v>Sociabilidad:</v>
      </c>
      <c r="C26" s="72"/>
      <c r="D26" s="73">
        <f>ESCUADRA!G28</f>
        <v>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ESCUADRA!G29</f>
        <v>8.6</v>
      </c>
    </row>
    <row r="28" spans="2:5" ht="15.75" customHeight="1">
      <c r="B28" s="71" t="str">
        <f>ESCUADRA!C30</f>
        <v>Condiciones de Líder:</v>
      </c>
      <c r="C28" s="72"/>
      <c r="D28" s="73">
        <f>ESCUADRA!G30</f>
        <v>6.8</v>
      </c>
    </row>
    <row r="29" spans="2:5" ht="15.75" customHeight="1">
      <c r="B29" s="71" t="str">
        <f>ESCUADRA!C31</f>
        <v>Iniciativa:</v>
      </c>
      <c r="C29" s="72"/>
      <c r="D29" s="73">
        <f>ESCUADRA!G31</f>
        <v>7.2</v>
      </c>
    </row>
    <row r="30" spans="2:5" ht="15.75" customHeight="1">
      <c r="B30" s="71" t="str">
        <f>ESCUADRA!C32</f>
        <v>Tacto y criterio:</v>
      </c>
      <c r="C30" s="72"/>
      <c r="D30" s="73">
        <f>ESCUADRA!G32</f>
        <v>8.4</v>
      </c>
    </row>
    <row r="31" spans="2:5" ht="15.75" customHeight="1">
      <c r="B31" s="105" t="str">
        <f>ESCUADRA!C33</f>
        <v>MEDIA</v>
      </c>
      <c r="C31" s="103"/>
      <c r="D31" s="74">
        <f>ESCUADRA!G33</f>
        <v>7.85</v>
      </c>
    </row>
    <row r="32" spans="2:5" ht="19.5" customHeight="1">
      <c r="B32" s="102" t="str">
        <f>ESCUADRA!D34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ESCUADRA!G35</f>
        <v>8</v>
      </c>
    </row>
    <row r="34" spans="2:4" ht="15.75" customHeight="1">
      <c r="B34" s="71" t="str">
        <f>ESCUADRA!C36</f>
        <v>Capacidad para organizarse:</v>
      </c>
      <c r="C34" s="72"/>
      <c r="D34" s="73">
        <f>ESCUADRA!G36</f>
        <v>7.8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ESCUADRA!G37</f>
        <v>8.1999999999999993</v>
      </c>
    </row>
    <row r="36" spans="2:4" ht="15.75" customHeight="1">
      <c r="B36" s="71" t="str">
        <f>ESCUADRA!C38</f>
        <v>Necesidad de control:</v>
      </c>
      <c r="C36" s="72"/>
      <c r="D36" s="73">
        <f>ESCUADRA!G38</f>
        <v>8</v>
      </c>
    </row>
    <row r="37" spans="2:4" ht="15.75" customHeight="1">
      <c r="B37" s="71" t="str">
        <f>ESCUADRA!C39</f>
        <v>Puntualidad:</v>
      </c>
      <c r="C37" s="72"/>
      <c r="D37" s="73">
        <f>ESCUADRA!G39</f>
        <v>8.4</v>
      </c>
    </row>
    <row r="38" spans="2:4" ht="15.75" customHeight="1">
      <c r="B38" s="71" t="str">
        <f>ESCUADRA!C40</f>
        <v>Tenacidad y constancia:</v>
      </c>
      <c r="C38" s="72"/>
      <c r="D38" s="73">
        <f>ESCUADRA!G40</f>
        <v>8.1999999999999993</v>
      </c>
    </row>
    <row r="39" spans="2:4" ht="15.75" customHeight="1">
      <c r="B39" s="105" t="str">
        <f>ESCUADRA!C41</f>
        <v>MEDIA</v>
      </c>
      <c r="C39" s="103"/>
      <c r="D39" s="74">
        <f>ESCUADRA!G41</f>
        <v>8.1</v>
      </c>
    </row>
    <row r="40" spans="2:4" ht="19.5" customHeight="1">
      <c r="B40" s="102" t="str">
        <f>ESCUADRA!D42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ESCUADRA!G43</f>
        <v>8</v>
      </c>
    </row>
    <row r="42" spans="2:4" ht="15.75" customHeight="1">
      <c r="B42" s="71" t="str">
        <f>ESCUADRA!C44</f>
        <v>Abnegación:</v>
      </c>
      <c r="C42" s="72"/>
      <c r="D42" s="73">
        <f>ESCUADRA!G44</f>
        <v>7.6</v>
      </c>
    </row>
    <row r="43" spans="2:4" ht="15.75" customHeight="1">
      <c r="B43" s="71" t="str">
        <f>ESCUADRA!C45</f>
        <v>Respeto hacia sus superiores:</v>
      </c>
      <c r="C43" s="72"/>
      <c r="D43" s="73">
        <f>ESCUADRA!G45</f>
        <v>8.8000000000000007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ESCUADRA!G46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ESCUADRA!G47</f>
        <v>7.2</v>
      </c>
    </row>
    <row r="46" spans="2:4" ht="15.75" customHeight="1">
      <c r="B46" s="105" t="str">
        <f>ESCUADRA!C48</f>
        <v>MEDIA</v>
      </c>
      <c r="C46" s="103"/>
      <c r="D46" s="74">
        <f>ESCUADRA!G48</f>
        <v>8.08</v>
      </c>
    </row>
    <row r="47" spans="2:4" ht="19.5" customHeight="1">
      <c r="B47" s="102" t="str">
        <f>ESCUADRA!D49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ESCUADRA!G50</f>
        <v>7.5</v>
      </c>
    </row>
    <row r="49" spans="2:4" ht="15.75" customHeight="1">
      <c r="B49" s="71" t="str">
        <f>ESCUADRA!C51</f>
        <v>Actitud en sus actuaciones:</v>
      </c>
      <c r="C49" s="72"/>
      <c r="D49" s="73">
        <f>ESCUADRA!G51</f>
        <v>7.25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ESCUADRA!G52</f>
        <v>7.25</v>
      </c>
    </row>
    <row r="51" spans="2:4" ht="15.75" customHeight="1">
      <c r="B51" s="71" t="str">
        <f>ESCUADRA!C53</f>
        <v>Espíritu de cuerpo:</v>
      </c>
      <c r="C51" s="72"/>
      <c r="D51" s="75">
        <f>ESCUADRA!G53</f>
        <v>7.75</v>
      </c>
    </row>
    <row r="52" spans="2:4" ht="15.75" customHeight="1">
      <c r="B52" s="105" t="str">
        <f>ESCUADRA!C54</f>
        <v>MEDIA</v>
      </c>
      <c r="C52" s="104"/>
      <c r="D52" s="74">
        <f>ESCUADRA!G54</f>
        <v>7.43</v>
      </c>
    </row>
    <row r="53" spans="2:4" ht="19.5" customHeight="1">
      <c r="B53" s="102" t="str">
        <f>ESCUADRA!D55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ESCUADRA!G56</f>
        <v>8.5</v>
      </c>
    </row>
    <row r="55" spans="2:4" ht="15.75" customHeight="1">
      <c r="B55" s="71" t="str">
        <f>ESCUADRA!C57</f>
        <v>Cortesía:</v>
      </c>
      <c r="C55" s="72"/>
      <c r="D55" s="73">
        <f>ESCUADRA!G57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ESCUADRA!G58</f>
        <v>8.5</v>
      </c>
    </row>
    <row r="57" spans="2:4" ht="15.75" customHeight="1">
      <c r="B57" s="71" t="str">
        <f>ESCUADRA!C59</f>
        <v>Actitud al régimen de la Escuela:</v>
      </c>
      <c r="C57" s="72"/>
      <c r="D57" s="73">
        <f>ESCUADRA!G59</f>
        <v>7.75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ESCUADRA!G60</f>
        <v>8.25</v>
      </c>
    </row>
    <row r="59" spans="2:4" ht="15.75" customHeight="1">
      <c r="B59" s="71" t="str">
        <f>ESCUADRA!C61</f>
        <v>Templanza:</v>
      </c>
      <c r="D59" s="75">
        <f>ESCUADRA!G61</f>
        <v>8.25</v>
      </c>
    </row>
    <row r="60" spans="2:4" ht="15.75" customHeight="1">
      <c r="B60" s="105" t="str">
        <f>ESCUADRA!C62</f>
        <v>MEDIA</v>
      </c>
      <c r="C60" s="104"/>
      <c r="D60" s="74">
        <f>ESCUADRA!G62</f>
        <v>8.2899999999999991</v>
      </c>
    </row>
    <row r="61" spans="2:4" ht="19.5" customHeight="1">
      <c r="B61" s="102" t="str">
        <f>ESCUADRA!D63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ESCUADRA!G64</f>
        <v>7.75</v>
      </c>
    </row>
    <row r="63" spans="2:4" ht="15.75" customHeight="1">
      <c r="B63" s="105" t="str">
        <f>ESCUADRA!C65</f>
        <v>MEDIA</v>
      </c>
      <c r="C63" s="104"/>
      <c r="D63" s="74">
        <f>ESCUADRA!G65</f>
        <v>7.75</v>
      </c>
    </row>
    <row r="64" spans="2:4" ht="19.5" customHeight="1">
      <c r="B64" s="102" t="str">
        <f>ESCUADRA!D66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ESCUADRA!G68</f>
        <v>8.75</v>
      </c>
    </row>
    <row r="66" spans="2:4" ht="15.75" customHeight="1">
      <c r="B66" s="71" t="str">
        <f>ESCUADRA!C69</f>
        <v>Orden con sus elementos personales:</v>
      </c>
      <c r="D66" s="75">
        <f>ESCUADRA!G69</f>
        <v>8.25</v>
      </c>
    </row>
    <row r="67" spans="2:4" ht="15.75" customHeight="1">
      <c r="B67" s="105" t="str">
        <f>ESCUADRA!C70</f>
        <v>MEDIA</v>
      </c>
      <c r="C67" s="104"/>
      <c r="D67" s="74">
        <f>ESCUADRA!G70</f>
        <v>8.41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ESCUADRA!G71</f>
        <v>7.95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ESCUADRA!H4</f>
        <v xml:space="preserve">Correa, Cristóbal </v>
      </c>
      <c r="D4" s="65"/>
      <c r="E4" s="65"/>
    </row>
    <row r="5" spans="2:7" ht="15.75" customHeight="1">
      <c r="B5" s="64" t="str">
        <f>ESCUADRA!C6</f>
        <v>Edad</v>
      </c>
      <c r="C5" s="87">
        <f ca="1">ESCUADRA!H6</f>
        <v>44.104109589041094</v>
      </c>
      <c r="D5" s="66"/>
      <c r="E5" s="66"/>
    </row>
    <row r="6" spans="2:7" ht="15.75" customHeight="1">
      <c r="B6" s="64" t="str">
        <f>ESCUADRA!C7</f>
        <v>Empresa</v>
      </c>
      <c r="C6" s="65" t="str">
        <f>ESCUADRA!H7</f>
        <v>Yamana Gold</v>
      </c>
      <c r="D6" s="66"/>
      <c r="E6" s="66"/>
    </row>
    <row r="7" spans="2:7" ht="15.75" customHeight="1">
      <c r="B7" s="64" t="str">
        <f>ESCUADRA!C8</f>
        <v>Cargo</v>
      </c>
      <c r="C7" s="65" t="str">
        <f>ESCUADRA!H8</f>
        <v>Director Legal</v>
      </c>
      <c r="D7" s="62"/>
    </row>
    <row r="8" spans="2:7" ht="15.75" customHeight="1">
      <c r="D8" s="62"/>
    </row>
    <row r="9" spans="2:7" ht="19.5" customHeight="1">
      <c r="B9" s="102" t="str">
        <f>ESCUADRA!D11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ESCUADRA!H12</f>
        <v>8.6</v>
      </c>
    </row>
    <row r="11" spans="2:7">
      <c r="B11" s="71" t="str">
        <f>ESCUADRA!C13</f>
        <v>Carácter:</v>
      </c>
      <c r="C11" s="72"/>
      <c r="D11" s="73">
        <f>ESCUADRA!H13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ESCUADRA!H14</f>
        <v>9.1999999999999993</v>
      </c>
    </row>
    <row r="13" spans="2:7">
      <c r="B13" s="71" t="str">
        <f>ESCUADRA!C15</f>
        <v>Lealtad:</v>
      </c>
      <c r="C13" s="72"/>
      <c r="D13" s="73">
        <f>ESCUADRA!H15</f>
        <v>9.1999999999999993</v>
      </c>
    </row>
    <row r="14" spans="2:7">
      <c r="B14" s="71" t="str">
        <f>ESCUADRA!C16</f>
        <v>Fortaleza:</v>
      </c>
      <c r="C14" s="72"/>
      <c r="D14" s="73">
        <f>ESCUADRA!H16</f>
        <v>9</v>
      </c>
    </row>
    <row r="15" spans="2:7" ht="15.75" customHeight="1">
      <c r="B15" s="71" t="str">
        <f>ESCUADRA!C17</f>
        <v>Prudencia:</v>
      </c>
      <c r="C15" s="72"/>
      <c r="D15" s="73">
        <f>ESCUADRA!H17</f>
        <v>9.1999999999999993</v>
      </c>
    </row>
    <row r="16" spans="2:7" ht="15.75" customHeight="1">
      <c r="B16" s="105" t="str">
        <f>ESCUADRA!C18</f>
        <v>MEDIA</v>
      </c>
      <c r="C16" s="103"/>
      <c r="D16" s="74">
        <f>ESCUADRA!H18</f>
        <v>9.06</v>
      </c>
    </row>
    <row r="17" spans="2:5" ht="19.5" customHeight="1">
      <c r="B17" s="102" t="str">
        <f>ESCUADRA!D19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ESCUADRA!H20</f>
        <v>8</v>
      </c>
    </row>
    <row r="19" spans="2:5">
      <c r="B19" s="71" t="str">
        <f>ESCUADRA!C21</f>
        <v>Espíritu Profesional:</v>
      </c>
      <c r="C19" s="72"/>
      <c r="D19" s="73">
        <f>ESCUADRA!H21</f>
        <v>9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ESCUADRA!H22</f>
        <v>8.6</v>
      </c>
    </row>
    <row r="21" spans="2:5" ht="15.75" customHeight="1">
      <c r="B21" s="105" t="str">
        <f>ESCUADRA!C23</f>
        <v>MEDIA</v>
      </c>
      <c r="C21" s="103"/>
      <c r="D21" s="74">
        <f>ESCUADRA!H23</f>
        <v>8.5299999999999994</v>
      </c>
    </row>
    <row r="22" spans="2:5" ht="19.5" customHeight="1">
      <c r="B22" s="102" t="str">
        <f>ESCUADRA!D24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ESCUADRA!H25</f>
        <v>9.4</v>
      </c>
    </row>
    <row r="24" spans="2:5" ht="15.75" customHeight="1">
      <c r="B24" s="71" t="str">
        <f>ESCUADRA!C26</f>
        <v>Ascendiente con sus compañeros:</v>
      </c>
      <c r="C24" s="72"/>
      <c r="D24" s="73">
        <f>ESCUADRA!H26</f>
        <v>9</v>
      </c>
    </row>
    <row r="25" spans="2:5" ht="15.75" customHeight="1">
      <c r="B25" s="71" t="str">
        <f>ESCUADRA!C27</f>
        <v>Madurez en sus actuaciones:</v>
      </c>
      <c r="C25" s="72"/>
      <c r="D25" s="73">
        <f>ESCUADRA!H27</f>
        <v>9</v>
      </c>
    </row>
    <row r="26" spans="2:5" ht="15.75" customHeight="1">
      <c r="B26" s="71" t="str">
        <f>ESCUADRA!C28</f>
        <v>Sociabilidad:</v>
      </c>
      <c r="C26" s="72"/>
      <c r="D26" s="73">
        <f>ESCUADRA!H28</f>
        <v>9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ESCUADRA!H29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ESCUADRA!H30</f>
        <v>8.6</v>
      </c>
    </row>
    <row r="29" spans="2:5" ht="15.75" customHeight="1">
      <c r="B29" s="71" t="str">
        <f>ESCUADRA!C31</f>
        <v>Iniciativa:</v>
      </c>
      <c r="C29" s="72"/>
      <c r="D29" s="73">
        <f>ESCUADRA!H31</f>
        <v>8.1999999999999993</v>
      </c>
    </row>
    <row r="30" spans="2:5" ht="15.75" customHeight="1">
      <c r="B30" s="71" t="str">
        <f>ESCUADRA!C32</f>
        <v>Tacto y criterio:</v>
      </c>
      <c r="C30" s="72"/>
      <c r="D30" s="73">
        <f>ESCUADRA!H32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ESCUADRA!H33</f>
        <v>8.8699999999999992</v>
      </c>
    </row>
    <row r="32" spans="2:5" ht="19.5" customHeight="1">
      <c r="B32" s="102" t="str">
        <f>ESCUADRA!D34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ESCUADRA!H35</f>
        <v>8.6</v>
      </c>
    </row>
    <row r="34" spans="2:4" ht="15.75" customHeight="1">
      <c r="B34" s="71" t="str">
        <f>ESCUADRA!C36</f>
        <v>Capacidad para organizarse:</v>
      </c>
      <c r="C34" s="72"/>
      <c r="D34" s="73">
        <f>ESCUADRA!H36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ESCUADRA!H37</f>
        <v>8.8000000000000007</v>
      </c>
    </row>
    <row r="36" spans="2:4" ht="15.75" customHeight="1">
      <c r="B36" s="71" t="str">
        <f>ESCUADRA!C38</f>
        <v>Necesidad de control:</v>
      </c>
      <c r="C36" s="72"/>
      <c r="D36" s="73">
        <f>ESCUADRA!H38</f>
        <v>8.4</v>
      </c>
    </row>
    <row r="37" spans="2:4" ht="15.75" customHeight="1">
      <c r="B37" s="71" t="str">
        <f>ESCUADRA!C39</f>
        <v>Puntualidad:</v>
      </c>
      <c r="C37" s="72"/>
      <c r="D37" s="73">
        <f>ESCUADRA!H39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ESCUADRA!H40</f>
        <v>9</v>
      </c>
    </row>
    <row r="39" spans="2:4" ht="15.75" customHeight="1">
      <c r="B39" s="105" t="str">
        <f>ESCUADRA!C41</f>
        <v>MEDIA</v>
      </c>
      <c r="C39" s="103"/>
      <c r="D39" s="74">
        <f>ESCUADRA!H41</f>
        <v>8.66</v>
      </c>
    </row>
    <row r="40" spans="2:4" ht="19.5" customHeight="1">
      <c r="B40" s="102" t="str">
        <f>ESCUADRA!D42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ESCUADRA!H43</f>
        <v>9</v>
      </c>
    </row>
    <row r="42" spans="2:4" ht="15.75" customHeight="1">
      <c r="B42" s="71" t="str">
        <f>ESCUADRA!C44</f>
        <v>Abnegación:</v>
      </c>
      <c r="C42" s="72"/>
      <c r="D42" s="73">
        <f>ESCUADRA!H44</f>
        <v>8.6</v>
      </c>
    </row>
    <row r="43" spans="2:4" ht="15.75" customHeight="1">
      <c r="B43" s="71" t="str">
        <f>ESCUADRA!C45</f>
        <v>Respeto hacia sus superiores:</v>
      </c>
      <c r="C43" s="72"/>
      <c r="D43" s="73">
        <f>ESCUADRA!H45</f>
        <v>9.6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ESCUADRA!H46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ESCUADRA!H47</f>
        <v>9.1999999999999993</v>
      </c>
    </row>
    <row r="46" spans="2:4" ht="15.75" customHeight="1">
      <c r="B46" s="105" t="str">
        <f>ESCUADRA!C48</f>
        <v>MEDIA</v>
      </c>
      <c r="C46" s="103"/>
      <c r="D46" s="74">
        <f>ESCUADRA!H48</f>
        <v>9.1199999999999992</v>
      </c>
    </row>
    <row r="47" spans="2:4" ht="19.5" customHeight="1">
      <c r="B47" s="102" t="str">
        <f>ESCUADRA!D49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ESCUADRA!H50</f>
        <v>9</v>
      </c>
    </row>
    <row r="49" spans="2:4" ht="15.75" customHeight="1">
      <c r="B49" s="71" t="str">
        <f>ESCUADRA!C51</f>
        <v>Actitud en sus actuaciones:</v>
      </c>
      <c r="C49" s="72"/>
      <c r="D49" s="73">
        <f>ESCUADRA!H51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ESCUADRA!H52</f>
        <v>8.25</v>
      </c>
    </row>
    <row r="51" spans="2:4" ht="15.75" customHeight="1">
      <c r="B51" s="71" t="str">
        <f>ESCUADRA!C53</f>
        <v>Espíritu de cuerpo:</v>
      </c>
      <c r="C51" s="72"/>
      <c r="D51" s="75">
        <f>ESCUADRA!H53</f>
        <v>9.25</v>
      </c>
    </row>
    <row r="52" spans="2:4" ht="15.75" customHeight="1">
      <c r="B52" s="105" t="str">
        <f>ESCUADRA!C54</f>
        <v>MEDIA</v>
      </c>
      <c r="C52" s="104"/>
      <c r="D52" s="74">
        <f>ESCUADRA!H54</f>
        <v>8.81</v>
      </c>
    </row>
    <row r="53" spans="2:4" ht="19.5" customHeight="1">
      <c r="B53" s="102" t="str">
        <f>ESCUADRA!D55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ESCUADRA!H56</f>
        <v>9</v>
      </c>
    </row>
    <row r="55" spans="2:4" ht="15.75" customHeight="1">
      <c r="B55" s="71" t="str">
        <f>ESCUADRA!C57</f>
        <v>Cortesía:</v>
      </c>
      <c r="C55" s="72"/>
      <c r="D55" s="73">
        <f>ESCUADRA!H57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ESCUADRA!H58</f>
        <v>9</v>
      </c>
    </row>
    <row r="57" spans="2:4" ht="15.75" customHeight="1">
      <c r="B57" s="71" t="str">
        <f>ESCUADRA!C59</f>
        <v>Actitud al régimen de la Escuela:</v>
      </c>
      <c r="C57" s="72"/>
      <c r="D57" s="73">
        <f>ESCUADRA!H59</f>
        <v>9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ESCUADRA!H60</f>
        <v>9</v>
      </c>
    </row>
    <row r="59" spans="2:4" ht="15.75" customHeight="1">
      <c r="B59" s="71" t="str">
        <f>ESCUADRA!C61</f>
        <v>Templanza:</v>
      </c>
      <c r="D59" s="75">
        <f>ESCUADRA!H61</f>
        <v>9</v>
      </c>
    </row>
    <row r="60" spans="2:4" ht="15.75" customHeight="1">
      <c r="B60" s="105" t="str">
        <f>ESCUADRA!C62</f>
        <v>MEDIA</v>
      </c>
      <c r="C60" s="104"/>
      <c r="D60" s="74">
        <f>ESCUADRA!H62</f>
        <v>9</v>
      </c>
    </row>
    <row r="61" spans="2:4" ht="19.5" customHeight="1">
      <c r="B61" s="102" t="str">
        <f>ESCUADRA!D63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ESCUADRA!H64</f>
        <v>8.5</v>
      </c>
    </row>
    <row r="63" spans="2:4" ht="15.75" customHeight="1">
      <c r="B63" s="105" t="str">
        <f>ESCUADRA!C65</f>
        <v>MEDIA</v>
      </c>
      <c r="C63" s="104"/>
      <c r="D63" s="74">
        <f>ESCUADRA!H65</f>
        <v>8.5</v>
      </c>
    </row>
    <row r="64" spans="2:4" ht="19.5" customHeight="1">
      <c r="B64" s="102" t="str">
        <f>ESCUADRA!D66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ESCUADRA!H68</f>
        <v>9.25</v>
      </c>
    </row>
    <row r="66" spans="2:4" ht="15.75" customHeight="1">
      <c r="B66" s="71" t="str">
        <f>ESCUADRA!C69</f>
        <v>Orden con sus elementos personales:</v>
      </c>
      <c r="D66" s="75">
        <f>ESCUADRA!H69</f>
        <v>8.75</v>
      </c>
    </row>
    <row r="67" spans="2:4" ht="15.75" customHeight="1">
      <c r="B67" s="105" t="str">
        <f>ESCUADRA!C70</f>
        <v>MEDIA</v>
      </c>
      <c r="C67" s="104"/>
      <c r="D67" s="74">
        <f>ESCUADRA!H70</f>
        <v>8.83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ESCUADRA!H71</f>
        <v>8.82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25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ESCUADRA!I4</f>
        <v xml:space="preserve">De la Cruz , Oscar Ernesto </v>
      </c>
      <c r="D4" s="65"/>
      <c r="E4" s="65"/>
    </row>
    <row r="5" spans="2:7" ht="15.75" customHeight="1">
      <c r="B5" s="64" t="str">
        <f>ESCUADRA!C6</f>
        <v>Edad</v>
      </c>
      <c r="C5" s="87">
        <f ca="1">ESCUADRA!I6</f>
        <v>55.128767123287673</v>
      </c>
      <c r="D5" s="66"/>
      <c r="E5" s="66"/>
    </row>
    <row r="6" spans="2:7" ht="15.75" customHeight="1">
      <c r="B6" s="64" t="str">
        <f>ESCUADRA!C7</f>
        <v>Empresa</v>
      </c>
      <c r="C6" s="65" t="str">
        <f>ESCUADRA!I7</f>
        <v>AAK Abogados</v>
      </c>
      <c r="D6" s="66"/>
      <c r="E6" s="66"/>
    </row>
    <row r="7" spans="2:7" ht="15.75" customHeight="1">
      <c r="B7" s="64" t="str">
        <f>ESCUADRA!C8</f>
        <v>Cargo</v>
      </c>
      <c r="C7" s="65" t="str">
        <f>ESCUADRA!I8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 t="e">
        <f>ESCUADRA!I12</f>
        <v>#DIV/0!</v>
      </c>
    </row>
    <row r="11" spans="2:7">
      <c r="B11" s="71" t="str">
        <f>ESCUADRA!C13</f>
        <v>Carácter:</v>
      </c>
      <c r="C11" s="72"/>
      <c r="D11" s="73" t="e">
        <f>ESCUADRA!I13</f>
        <v>#DIV/0!</v>
      </c>
    </row>
    <row r="12" spans="2:7">
      <c r="B12" s="71" t="str">
        <f>ESCUADRA!C14</f>
        <v>Capacidad para aceptar críticas a su actuación</v>
      </c>
      <c r="C12" s="72"/>
      <c r="D12" s="73" t="e">
        <f>ESCUADRA!I14</f>
        <v>#DIV/0!</v>
      </c>
    </row>
    <row r="13" spans="2:7">
      <c r="B13" s="71" t="str">
        <f>ESCUADRA!C15</f>
        <v>Lealtad:</v>
      </c>
      <c r="C13" s="72"/>
      <c r="D13" s="73" t="e">
        <f>ESCUADRA!I15</f>
        <v>#DIV/0!</v>
      </c>
    </row>
    <row r="14" spans="2:7">
      <c r="B14" s="71" t="str">
        <f>ESCUADRA!C16</f>
        <v>Fortaleza:</v>
      </c>
      <c r="C14" s="72"/>
      <c r="D14" s="73" t="e">
        <f>ESCUADRA!I16</f>
        <v>#DIV/0!</v>
      </c>
    </row>
    <row r="15" spans="2:7" ht="15.75" customHeight="1">
      <c r="B15" s="71" t="str">
        <f>ESCUADRA!C17</f>
        <v>Prudencia:</v>
      </c>
      <c r="C15" s="72"/>
      <c r="D15" s="73" t="e">
        <f>ESCUADRA!I17</f>
        <v>#DIV/0!</v>
      </c>
    </row>
    <row r="16" spans="2:7" ht="15.75" customHeight="1">
      <c r="B16" s="105" t="str">
        <f>ESCUADRA!C18</f>
        <v>MEDIA</v>
      </c>
      <c r="C16" s="103"/>
      <c r="D16" s="74">
        <f>ESCUADRA!I18</f>
        <v>0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 t="e">
        <f>ESCUADRA!I20</f>
        <v>#DIV/0!</v>
      </c>
    </row>
    <row r="19" spans="2:5">
      <c r="B19" s="71" t="str">
        <f>ESCUADRA!C21</f>
        <v>Espíritu Profesional:</v>
      </c>
      <c r="C19" s="72"/>
      <c r="D19" s="73" t="e">
        <f>ESCUADRA!I21</f>
        <v>#DIV/0!</v>
      </c>
    </row>
    <row r="20" spans="2:5" ht="15.75" customHeight="1">
      <c r="B20" s="71" t="str">
        <f>ESCUADRA!C22</f>
        <v>Rendimiento en actividades profesionales:</v>
      </c>
      <c r="C20" s="72"/>
      <c r="D20" s="73" t="e">
        <f>ESCUADRA!I22</f>
        <v>#DIV/0!</v>
      </c>
    </row>
    <row r="21" spans="2:5" ht="15.75" customHeight="1">
      <c r="B21" s="105" t="str">
        <f>ESCUADRA!C23</f>
        <v>MEDIA</v>
      </c>
      <c r="C21" s="103"/>
      <c r="D21" s="74">
        <f>ESCUADRA!I23</f>
        <v>0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 t="e">
        <f>ESCUADRA!I25</f>
        <v>#DIV/0!</v>
      </c>
    </row>
    <row r="24" spans="2:5" ht="15.75" customHeight="1">
      <c r="B24" s="71" t="str">
        <f>ESCUADRA!C26</f>
        <v>Ascendiente con sus compañeros:</v>
      </c>
      <c r="C24" s="72"/>
      <c r="D24" s="73" t="e">
        <f>ESCUADRA!I26</f>
        <v>#DIV/0!</v>
      </c>
    </row>
    <row r="25" spans="2:5" ht="15.75" customHeight="1">
      <c r="B25" s="71" t="str">
        <f>ESCUADRA!C27</f>
        <v>Madurez en sus actuaciones:</v>
      </c>
      <c r="C25" s="72"/>
      <c r="D25" s="73" t="e">
        <f>ESCUADRA!I27</f>
        <v>#DIV/0!</v>
      </c>
    </row>
    <row r="26" spans="2:5" ht="15.75" customHeight="1">
      <c r="B26" s="71" t="str">
        <f>ESCUADRA!C28</f>
        <v>Sociabilidad:</v>
      </c>
      <c r="C26" s="72"/>
      <c r="D26" s="73" t="e">
        <f>ESCUADRA!I28</f>
        <v>#DIV/0!</v>
      </c>
    </row>
    <row r="27" spans="2:5" ht="15.75" customHeight="1">
      <c r="B27" s="71" t="str">
        <f>ESCUADRA!C29</f>
        <v>Compañerismo, amistad y solidaridad:</v>
      </c>
      <c r="C27" s="72"/>
      <c r="D27" s="73" t="e">
        <f>ESCUADRA!I29</f>
        <v>#DIV/0!</v>
      </c>
    </row>
    <row r="28" spans="2:5" ht="15.75" customHeight="1">
      <c r="B28" s="71" t="str">
        <f>ESCUADRA!C30</f>
        <v>Condiciones de Líder:</v>
      </c>
      <c r="C28" s="72"/>
      <c r="D28" s="73" t="e">
        <f>ESCUADRA!I30</f>
        <v>#DIV/0!</v>
      </c>
    </row>
    <row r="29" spans="2:5" ht="15.75" customHeight="1">
      <c r="B29" s="71" t="str">
        <f>ESCUADRA!C31</f>
        <v>Iniciativa:</v>
      </c>
      <c r="C29" s="72"/>
      <c r="D29" s="73" t="e">
        <f>ESCUADRA!I31</f>
        <v>#DIV/0!</v>
      </c>
    </row>
    <row r="30" spans="2:5" ht="15.75" customHeight="1">
      <c r="B30" s="71" t="str">
        <f>ESCUADRA!C32</f>
        <v>Tacto y criterio:</v>
      </c>
      <c r="C30" s="72"/>
      <c r="D30" s="73" t="e">
        <f>ESCUADRA!I32</f>
        <v>#DIV/0!</v>
      </c>
    </row>
    <row r="31" spans="2:5" ht="15.75" customHeight="1">
      <c r="B31" s="105" t="str">
        <f>ESCUADRA!C33</f>
        <v>MEDIA</v>
      </c>
      <c r="C31" s="103"/>
      <c r="D31" s="74">
        <f>ESCUADRA!I33</f>
        <v>0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 t="e">
        <f>ESCUADRA!I35</f>
        <v>#DIV/0!</v>
      </c>
    </row>
    <row r="34" spans="2:4" ht="15.75" customHeight="1">
      <c r="B34" s="71" t="str">
        <f>ESCUADRA!C36</f>
        <v>Capacidad para organizarse:</v>
      </c>
      <c r="C34" s="72"/>
      <c r="D34" s="73" t="e">
        <f>ESCUADRA!I36</f>
        <v>#DIV/0!</v>
      </c>
    </row>
    <row r="35" spans="2:4" ht="15.75" customHeight="1">
      <c r="B35" s="71" t="str">
        <f>ESCUADRA!C37</f>
        <v>Capacidad para asumir responsabilidades:</v>
      </c>
      <c r="C35" s="72"/>
      <c r="D35" s="73" t="e">
        <f>ESCUADRA!I37</f>
        <v>#DIV/0!</v>
      </c>
    </row>
    <row r="36" spans="2:4" ht="15.75" customHeight="1">
      <c r="B36" s="71" t="str">
        <f>ESCUADRA!C38</f>
        <v>Necesidad de control:</v>
      </c>
      <c r="C36" s="72"/>
      <c r="D36" s="73" t="e">
        <f>ESCUADRA!I38</f>
        <v>#DIV/0!</v>
      </c>
    </row>
    <row r="37" spans="2:4" ht="15.75" customHeight="1">
      <c r="B37" s="71" t="str">
        <f>ESCUADRA!C39</f>
        <v>Puntualidad:</v>
      </c>
      <c r="C37" s="72"/>
      <c r="D37" s="73" t="e">
        <f>ESCUADRA!I39</f>
        <v>#DIV/0!</v>
      </c>
    </row>
    <row r="38" spans="2:4" ht="15.75" customHeight="1">
      <c r="B38" s="71" t="str">
        <f>ESCUADRA!C40</f>
        <v>Tenacidad y constancia:</v>
      </c>
      <c r="C38" s="72"/>
      <c r="D38" s="73" t="e">
        <f>ESCUADRA!I40</f>
        <v>#DIV/0!</v>
      </c>
    </row>
    <row r="39" spans="2:4" ht="15.75" customHeight="1">
      <c r="B39" s="105" t="str">
        <f>ESCUADRA!C41</f>
        <v>MEDIA</v>
      </c>
      <c r="C39" s="103"/>
      <c r="D39" s="74">
        <f>ESCUADRA!I41</f>
        <v>0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 t="e">
        <f>ESCUADRA!I43</f>
        <v>#DIV/0!</v>
      </c>
    </row>
    <row r="42" spans="2:4" ht="15.75" customHeight="1">
      <c r="B42" s="71" t="str">
        <f>ESCUADRA!C44</f>
        <v>Abnegación:</v>
      </c>
      <c r="C42" s="72"/>
      <c r="D42" s="73" t="e">
        <f>ESCUADRA!I44</f>
        <v>#DIV/0!</v>
      </c>
    </row>
    <row r="43" spans="2:4" ht="15.75" customHeight="1">
      <c r="B43" s="71" t="str">
        <f>ESCUADRA!C45</f>
        <v>Respeto hacia sus superiores:</v>
      </c>
      <c r="C43" s="72"/>
      <c r="D43" s="73" t="e">
        <f>ESCUADRA!I45</f>
        <v>#DIV/0!</v>
      </c>
    </row>
    <row r="44" spans="2:4" ht="15.75" customHeight="1">
      <c r="B44" s="71" t="str">
        <f>ESCUADRA!C46</f>
        <v>Lealtad y franqueza con sus superiores</v>
      </c>
      <c r="C44" s="72"/>
      <c r="D44" s="73" t="e">
        <f>ESCUADRA!I46</f>
        <v>#DIV/0!</v>
      </c>
    </row>
    <row r="45" spans="2:4" ht="15.75" customHeight="1">
      <c r="B45" s="71" t="str">
        <f>ESCUADRA!C47</f>
        <v>Prestancia militar:</v>
      </c>
      <c r="C45" s="72"/>
      <c r="D45" s="73" t="e">
        <f>ESCUADRA!I47</f>
        <v>#DIV/0!</v>
      </c>
    </row>
    <row r="46" spans="2:4" ht="15.75" customHeight="1">
      <c r="B46" s="105" t="str">
        <f>ESCUADRA!C48</f>
        <v>MEDIA</v>
      </c>
      <c r="C46" s="103"/>
      <c r="D46" s="74">
        <f>ESCUADRA!I48</f>
        <v>0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 t="e">
        <f>ESCUADRA!I50</f>
        <v>#DIV/0!</v>
      </c>
    </row>
    <row r="49" spans="2:4" ht="15.75" customHeight="1">
      <c r="B49" s="71" t="str">
        <f>ESCUADRA!C51</f>
        <v>Actitud en sus actuaciones:</v>
      </c>
      <c r="C49" s="72"/>
      <c r="D49" s="73" t="e">
        <f>ESCUADRA!I51</f>
        <v>#DIV/0!</v>
      </c>
    </row>
    <row r="50" spans="2:4" ht="15.75" customHeight="1">
      <c r="B50" s="71" t="str">
        <f>ESCUADRA!C52</f>
        <v>Participación extra o voluntaria:</v>
      </c>
      <c r="C50" s="72"/>
      <c r="D50" s="73" t="e">
        <f>ESCUADRA!I52</f>
        <v>#DIV/0!</v>
      </c>
    </row>
    <row r="51" spans="2:4" ht="15.75" customHeight="1">
      <c r="B51" s="71" t="str">
        <f>ESCUADRA!C53</f>
        <v>Espíritu de cuerpo:</v>
      </c>
      <c r="C51" s="72"/>
      <c r="D51" s="75" t="e">
        <f>ESCUADRA!I53</f>
        <v>#DIV/0!</v>
      </c>
    </row>
    <row r="52" spans="2:4" ht="15.75" customHeight="1">
      <c r="B52" s="105" t="str">
        <f>ESCUADRA!C54</f>
        <v>MEDIA</v>
      </c>
      <c r="C52" s="104"/>
      <c r="D52" s="74">
        <f>ESCUADRA!I54</f>
        <v>0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 t="e">
        <f>ESCUADRA!I56</f>
        <v>#DIV/0!</v>
      </c>
    </row>
    <row r="55" spans="2:4" ht="15.75" customHeight="1">
      <c r="B55" s="71" t="str">
        <f>ESCUADRA!C57</f>
        <v>Cortesía:</v>
      </c>
      <c r="C55" s="72"/>
      <c r="D55" s="73" t="e">
        <f>ESCUADRA!I57</f>
        <v>#DIV/0!</v>
      </c>
    </row>
    <row r="56" spans="2:4" ht="15.75" customHeight="1">
      <c r="B56" s="71" t="str">
        <f>ESCUADRA!C58</f>
        <v>Dominio de si mismo:</v>
      </c>
      <c r="C56" s="72"/>
      <c r="D56" s="73" t="e">
        <f>ESCUADRA!I58</f>
        <v>#DIV/0!</v>
      </c>
    </row>
    <row r="57" spans="2:4" ht="15.75" customHeight="1">
      <c r="B57" s="71" t="str">
        <f>ESCUADRA!C59</f>
        <v>Actitud al régimen de la Escuela:</v>
      </c>
      <c r="C57" s="72"/>
      <c r="D57" s="73" t="e">
        <f>ESCUADRA!I59</f>
        <v>#DIV/0!</v>
      </c>
    </row>
    <row r="58" spans="2:4" ht="15.75" customHeight="1">
      <c r="B58" s="71" t="str">
        <f>ESCUADRA!C60</f>
        <v>Comportamiento, actitud y predisposición en clases:</v>
      </c>
      <c r="C58" s="72"/>
      <c r="D58" s="73" t="e">
        <f>ESCUADRA!I60</f>
        <v>#DIV/0!</v>
      </c>
    </row>
    <row r="59" spans="2:4" ht="15.75" customHeight="1">
      <c r="B59" s="71" t="str">
        <f>ESCUADRA!C61</f>
        <v>Templanza:</v>
      </c>
      <c r="D59" s="75" t="e">
        <f>ESCUADRA!I61</f>
        <v>#DIV/0!</v>
      </c>
    </row>
    <row r="60" spans="2:4" ht="15.75" customHeight="1">
      <c r="B60" s="105" t="str">
        <f>ESCUADRA!C62</f>
        <v>MEDIA</v>
      </c>
      <c r="C60" s="104"/>
      <c r="D60" s="74">
        <f>ESCUADRA!I62</f>
        <v>0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 t="e">
        <f>ESCUADRA!I64</f>
        <v>#DIV/0!</v>
      </c>
    </row>
    <row r="63" spans="2:4" ht="15.75" customHeight="1">
      <c r="B63" s="105" t="str">
        <f>ESCUADRA!C65</f>
        <v>MEDIA</v>
      </c>
      <c r="C63" s="104"/>
      <c r="D63" s="74">
        <f>ESCUADRA!I65</f>
        <v>0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 t="e">
        <f>ESCUADRA!I68</f>
        <v>#DIV/0!</v>
      </c>
    </row>
    <row r="66" spans="2:4" ht="15.75" customHeight="1">
      <c r="B66" s="71" t="str">
        <f>ESCUADRA!C69</f>
        <v>Orden con sus elementos personales:</v>
      </c>
      <c r="D66" s="75" t="e">
        <f>ESCUADRA!I69</f>
        <v>#DIV/0!</v>
      </c>
    </row>
    <row r="67" spans="2:4" ht="15.75" customHeight="1">
      <c r="B67" s="105" t="str">
        <f>ESCUADRA!C70</f>
        <v>MEDIA</v>
      </c>
      <c r="C67" s="104"/>
      <c r="D67" s="74">
        <f>ESCUADRA!I70</f>
        <v>0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ESCUADRA!I71</f>
        <v>0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52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ESCUADRA!J4</f>
        <v xml:space="preserve">Del Favero, Andrés </v>
      </c>
      <c r="D4" s="65"/>
      <c r="E4" s="65"/>
    </row>
    <row r="5" spans="2:7" ht="15.75" customHeight="1">
      <c r="B5" s="64" t="str">
        <f>ESCUADRA!C6</f>
        <v>Edad</v>
      </c>
      <c r="C5" s="87">
        <f ca="1">ESCUADRA!J6</f>
        <v>42.109589041095887</v>
      </c>
      <c r="D5" s="66"/>
      <c r="E5" s="66"/>
    </row>
    <row r="6" spans="2:7" ht="15.75" customHeight="1">
      <c r="B6" s="64" t="str">
        <f>ESCUADRA!C7</f>
        <v>Empresa</v>
      </c>
      <c r="C6" s="65" t="str">
        <f>ESCUADRA!J7</f>
        <v>Lavin Abogados &amp; Consultores</v>
      </c>
      <c r="D6" s="66"/>
      <c r="E6" s="66"/>
    </row>
    <row r="7" spans="2:7" ht="15.75" customHeight="1">
      <c r="B7" s="64" t="str">
        <f>ESCUADRA!C8</f>
        <v>Cargo</v>
      </c>
      <c r="C7" s="65" t="str">
        <f>ESCUADRA!J8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ESCUADRA!J12</f>
        <v>7.8</v>
      </c>
    </row>
    <row r="11" spans="2:7">
      <c r="B11" s="71" t="str">
        <f>ESCUADRA!C13</f>
        <v>Carácter:</v>
      </c>
      <c r="C11" s="72"/>
      <c r="D11" s="73">
        <f>ESCUADRA!J13</f>
        <v>8</v>
      </c>
    </row>
    <row r="12" spans="2:7">
      <c r="B12" s="71" t="str">
        <f>ESCUADRA!C14</f>
        <v>Capacidad para aceptar críticas a su actuación</v>
      </c>
      <c r="C12" s="72"/>
      <c r="D12" s="73">
        <f>ESCUADRA!J14</f>
        <v>8</v>
      </c>
    </row>
    <row r="13" spans="2:7">
      <c r="B13" s="71" t="str">
        <f>ESCUADRA!C15</f>
        <v>Lealtad:</v>
      </c>
      <c r="C13" s="72"/>
      <c r="D13" s="73">
        <f>ESCUADRA!J15</f>
        <v>8.8000000000000007</v>
      </c>
    </row>
    <row r="14" spans="2:7">
      <c r="B14" s="71" t="str">
        <f>ESCUADRA!C16</f>
        <v>Fortaleza:</v>
      </c>
      <c r="C14" s="72"/>
      <c r="D14" s="73">
        <f>ESCUADRA!J16</f>
        <v>8.1999999999999993</v>
      </c>
    </row>
    <row r="15" spans="2:7" ht="15.75" customHeight="1">
      <c r="B15" s="71" t="str">
        <f>ESCUADRA!C17</f>
        <v>Prudencia:</v>
      </c>
      <c r="C15" s="72"/>
      <c r="D15" s="73">
        <f>ESCUADRA!J17</f>
        <v>7.8</v>
      </c>
    </row>
    <row r="16" spans="2:7" ht="15.75" customHeight="1">
      <c r="B16" s="105" t="str">
        <f>ESCUADRA!C18</f>
        <v>MEDIA</v>
      </c>
      <c r="C16" s="103"/>
      <c r="D16" s="74">
        <f>ESCUADRA!J18</f>
        <v>8.1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ESCUADRA!J20</f>
        <v>7.6</v>
      </c>
    </row>
    <row r="19" spans="2:5">
      <c r="B19" s="71" t="str">
        <f>ESCUADRA!C21</f>
        <v>Espíritu Profesional:</v>
      </c>
      <c r="C19" s="72"/>
      <c r="D19" s="73">
        <f>ESCUADRA!J21</f>
        <v>7.8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ESCUADRA!J22</f>
        <v>8.4</v>
      </c>
    </row>
    <row r="21" spans="2:5" ht="15.75" customHeight="1">
      <c r="B21" s="105" t="str">
        <f>ESCUADRA!C23</f>
        <v>MEDIA</v>
      </c>
      <c r="C21" s="103"/>
      <c r="D21" s="74">
        <f>ESCUADRA!J23</f>
        <v>7.93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ESCUADRA!J25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ESCUADRA!J26</f>
        <v>8.4</v>
      </c>
    </row>
    <row r="25" spans="2:5" ht="15.75" customHeight="1">
      <c r="B25" s="71" t="str">
        <f>ESCUADRA!C27</f>
        <v>Madurez en sus actuaciones:</v>
      </c>
      <c r="C25" s="72"/>
      <c r="D25" s="73">
        <f>ESCUADRA!J27</f>
        <v>7.6</v>
      </c>
    </row>
    <row r="26" spans="2:5" ht="15.75" customHeight="1">
      <c r="B26" s="71" t="str">
        <f>ESCUADRA!C28</f>
        <v>Sociabilidad:</v>
      </c>
      <c r="C26" s="72"/>
      <c r="D26" s="73">
        <f>ESCUADRA!J28</f>
        <v>8.8000000000000007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ESCUADRA!J29</f>
        <v>8.8000000000000007</v>
      </c>
    </row>
    <row r="28" spans="2:5" ht="15.75" customHeight="1">
      <c r="B28" s="71" t="str">
        <f>ESCUADRA!C30</f>
        <v>Condiciones de Líder:</v>
      </c>
      <c r="C28" s="72"/>
      <c r="D28" s="73">
        <f>ESCUADRA!J30</f>
        <v>8.6</v>
      </c>
    </row>
    <row r="29" spans="2:5" ht="15.75" customHeight="1">
      <c r="B29" s="71" t="str">
        <f>ESCUADRA!C31</f>
        <v>Iniciativa:</v>
      </c>
      <c r="C29" s="72"/>
      <c r="D29" s="73">
        <f>ESCUADRA!J31</f>
        <v>8</v>
      </c>
    </row>
    <row r="30" spans="2:5" ht="15.75" customHeight="1">
      <c r="B30" s="71" t="str">
        <f>ESCUADRA!C32</f>
        <v>Tacto y criterio:</v>
      </c>
      <c r="C30" s="72"/>
      <c r="D30" s="73">
        <f>ESCUADRA!J32</f>
        <v>7.6</v>
      </c>
    </row>
    <row r="31" spans="2:5" ht="15.75" customHeight="1">
      <c r="B31" s="105" t="str">
        <f>ESCUADRA!C33</f>
        <v>MEDIA</v>
      </c>
      <c r="C31" s="103"/>
      <c r="D31" s="74">
        <f>ESCUADRA!J33</f>
        <v>8.3000000000000007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ESCUADRA!J35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ESCUADRA!J36</f>
        <v>8.6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ESCUADRA!J37</f>
        <v>8.4</v>
      </c>
    </row>
    <row r="36" spans="2:4" ht="15.75" customHeight="1">
      <c r="B36" s="71" t="str">
        <f>ESCUADRA!C38</f>
        <v>Necesidad de control:</v>
      </c>
      <c r="C36" s="72"/>
      <c r="D36" s="73">
        <f>ESCUADRA!J38</f>
        <v>8</v>
      </c>
    </row>
    <row r="37" spans="2:4" ht="15.75" customHeight="1">
      <c r="B37" s="71" t="str">
        <f>ESCUADRA!C39</f>
        <v>Puntualidad:</v>
      </c>
      <c r="C37" s="72"/>
      <c r="D37" s="73">
        <f>ESCUADRA!J39</f>
        <v>8.4</v>
      </c>
    </row>
    <row r="38" spans="2:4" ht="15.75" customHeight="1">
      <c r="B38" s="71" t="str">
        <f>ESCUADRA!C40</f>
        <v>Tenacidad y constancia:</v>
      </c>
      <c r="C38" s="72"/>
      <c r="D38" s="73">
        <f>ESCUADRA!J40</f>
        <v>8.4</v>
      </c>
    </row>
    <row r="39" spans="2:4" ht="15.75" customHeight="1">
      <c r="B39" s="105" t="str">
        <f>ESCUADRA!C41</f>
        <v>MEDIA</v>
      </c>
      <c r="C39" s="103"/>
      <c r="D39" s="74">
        <f>ESCUADRA!J41</f>
        <v>8.36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ESCUADRA!J43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ESCUADRA!J44</f>
        <v>8.1999999999999993</v>
      </c>
    </row>
    <row r="43" spans="2:4" ht="15.75" customHeight="1">
      <c r="B43" s="71" t="str">
        <f>ESCUADRA!C45</f>
        <v>Respeto hacia sus superiores:</v>
      </c>
      <c r="C43" s="72"/>
      <c r="D43" s="73">
        <f>ESCUADRA!J45</f>
        <v>8.6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ESCUADRA!J46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ESCUADRA!J47</f>
        <v>8.4</v>
      </c>
    </row>
    <row r="46" spans="2:4" ht="15.75" customHeight="1">
      <c r="B46" s="105" t="str">
        <f>ESCUADRA!C48</f>
        <v>MEDIA</v>
      </c>
      <c r="C46" s="103"/>
      <c r="D46" s="74">
        <f>ESCUADRA!J48</f>
        <v>8.6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ESCUADRA!J50</f>
        <v>8.75</v>
      </c>
    </row>
    <row r="49" spans="2:4" ht="15.75" customHeight="1">
      <c r="B49" s="71" t="str">
        <f>ESCUADRA!C51</f>
        <v>Actitud en sus actuaciones:</v>
      </c>
      <c r="C49" s="72"/>
      <c r="D49" s="73">
        <f>ESCUADRA!J51</f>
        <v>8.25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ESCUADRA!J52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ESCUADRA!J53</f>
        <v>8.75</v>
      </c>
    </row>
    <row r="52" spans="2:4" ht="15.75" customHeight="1">
      <c r="B52" s="105" t="str">
        <f>ESCUADRA!C54</f>
        <v>MEDIA</v>
      </c>
      <c r="C52" s="104"/>
      <c r="D52" s="74">
        <f>ESCUADRA!J54</f>
        <v>8.43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ESCUADRA!J56</f>
        <v>8.25</v>
      </c>
    </row>
    <row r="55" spans="2:4" ht="15.75" customHeight="1">
      <c r="B55" s="71" t="str">
        <f>ESCUADRA!C57</f>
        <v>Cortesía:</v>
      </c>
      <c r="C55" s="72"/>
      <c r="D55" s="73">
        <f>ESCUADRA!J57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ESCUADRA!J58</f>
        <v>8</v>
      </c>
    </row>
    <row r="57" spans="2:4" ht="15.75" customHeight="1">
      <c r="B57" s="71" t="str">
        <f>ESCUADRA!C59</f>
        <v>Actitud al régimen de la Escuela:</v>
      </c>
      <c r="C57" s="72"/>
      <c r="D57" s="73">
        <f>ESCUADRA!J59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ESCUADRA!J60</f>
        <v>9</v>
      </c>
    </row>
    <row r="59" spans="2:4" ht="15.75" customHeight="1">
      <c r="B59" s="71" t="str">
        <f>ESCUADRA!C61</f>
        <v>Templanza:</v>
      </c>
      <c r="D59" s="75">
        <f>ESCUADRA!J61</f>
        <v>8.25</v>
      </c>
    </row>
    <row r="60" spans="2:4" ht="15.75" customHeight="1">
      <c r="B60" s="105" t="str">
        <f>ESCUADRA!C62</f>
        <v>MEDIA</v>
      </c>
      <c r="C60" s="104"/>
      <c r="D60" s="74">
        <f>ESCUADRA!J62</f>
        <v>8.41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ESCUADRA!J64</f>
        <v>9.25</v>
      </c>
    </row>
    <row r="63" spans="2:4" ht="15.75" customHeight="1">
      <c r="B63" s="105" t="str">
        <f>ESCUADRA!C65</f>
        <v>MEDIA</v>
      </c>
      <c r="C63" s="104"/>
      <c r="D63" s="74">
        <f>ESCUADRA!J65</f>
        <v>9.25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ESCUADRA!J68</f>
        <v>9</v>
      </c>
    </row>
    <row r="66" spans="2:4" ht="15.75" customHeight="1">
      <c r="B66" s="71" t="str">
        <f>ESCUADRA!C69</f>
        <v>Orden con sus elementos personales:</v>
      </c>
      <c r="D66" s="75">
        <f>ESCUADRA!J69</f>
        <v>8.25</v>
      </c>
    </row>
    <row r="67" spans="2:4" ht="15.75" customHeight="1">
      <c r="B67" s="105" t="str">
        <f>ESCUADRA!C70</f>
        <v>MEDIA</v>
      </c>
      <c r="C67" s="104"/>
      <c r="D67" s="74">
        <f>ESCUADRA!J70</f>
        <v>8.58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ESCUADRA!J71</f>
        <v>8.44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28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ESCUADRA!K4</f>
        <v xml:space="preserve">Espejo, Paula Macarena </v>
      </c>
      <c r="D4" s="65"/>
      <c r="E4" s="65"/>
    </row>
    <row r="5" spans="2:7" ht="15.75" customHeight="1">
      <c r="B5" s="64" t="str">
        <f>ESCUADRA!C6</f>
        <v>Edad</v>
      </c>
      <c r="C5" s="87">
        <f ca="1">ESCUADRA!K6</f>
        <v>44.043835616438358</v>
      </c>
      <c r="D5" s="66"/>
      <c r="E5" s="66"/>
    </row>
    <row r="6" spans="2:7" ht="15.75" customHeight="1">
      <c r="B6" s="64" t="str">
        <f>ESCUADRA!C7</f>
        <v>Empresa</v>
      </c>
      <c r="C6" s="65" t="str">
        <f>ESCUADRA!K7</f>
        <v>Boldtalk Spa</v>
      </c>
      <c r="D6" s="66"/>
      <c r="E6" s="66"/>
    </row>
    <row r="7" spans="2:7" ht="15.75" customHeight="1">
      <c r="B7" s="64" t="str">
        <f>ESCUADRA!C8</f>
        <v>Cargo</v>
      </c>
      <c r="C7" s="65" t="str">
        <f>ESCUADRA!K8</f>
        <v>Fundadora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ESCUADRA!K12</f>
        <v>7.2</v>
      </c>
    </row>
    <row r="11" spans="2:7">
      <c r="B11" s="71" t="str">
        <f>ESCUADRA!C13</f>
        <v>Carácter:</v>
      </c>
      <c r="C11" s="72"/>
      <c r="D11" s="73">
        <f>ESCUADRA!K13</f>
        <v>7.2</v>
      </c>
    </row>
    <row r="12" spans="2:7">
      <c r="B12" s="71" t="str">
        <f>ESCUADRA!C14</f>
        <v>Capacidad para aceptar críticas a su actuación</v>
      </c>
      <c r="C12" s="72"/>
      <c r="D12" s="73">
        <f>ESCUADRA!K14</f>
        <v>8.1999999999999993</v>
      </c>
    </row>
    <row r="13" spans="2:7">
      <c r="B13" s="71" t="str">
        <f>ESCUADRA!C15</f>
        <v>Lealtad:</v>
      </c>
      <c r="C13" s="72"/>
      <c r="D13" s="73">
        <f>ESCUADRA!K15</f>
        <v>8.6</v>
      </c>
    </row>
    <row r="14" spans="2:7">
      <c r="B14" s="71" t="str">
        <f>ESCUADRA!C16</f>
        <v>Fortaleza:</v>
      </c>
      <c r="C14" s="72"/>
      <c r="D14" s="73">
        <f>ESCUADRA!K16</f>
        <v>7.4</v>
      </c>
    </row>
    <row r="15" spans="2:7" ht="15.75" customHeight="1">
      <c r="B15" s="71" t="str">
        <f>ESCUADRA!C17</f>
        <v>Prudencia:</v>
      </c>
      <c r="C15" s="72"/>
      <c r="D15" s="73">
        <f>ESCUADRA!K17</f>
        <v>8.6</v>
      </c>
    </row>
    <row r="16" spans="2:7" ht="15.75" customHeight="1">
      <c r="B16" s="105" t="str">
        <f>ESCUADRA!C18</f>
        <v>MEDIA</v>
      </c>
      <c r="C16" s="103"/>
      <c r="D16" s="74">
        <f>ESCUADRA!K18</f>
        <v>7.86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ESCUADRA!K20</f>
        <v>7.2</v>
      </c>
    </row>
    <row r="19" spans="2:5">
      <c r="B19" s="71" t="str">
        <f>ESCUADRA!C21</f>
        <v>Espíritu Profesional:</v>
      </c>
      <c r="C19" s="72"/>
      <c r="D19" s="73">
        <f>ESCUADRA!K21</f>
        <v>8.1999999999999993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ESCUADRA!K22</f>
        <v>7.8</v>
      </c>
    </row>
    <row r="21" spans="2:5" ht="15.75" customHeight="1">
      <c r="B21" s="105" t="str">
        <f>ESCUADRA!C23</f>
        <v>MEDIA</v>
      </c>
      <c r="C21" s="103"/>
      <c r="D21" s="74">
        <f>ESCUADRA!K23</f>
        <v>7.73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ESCUADRA!K25</f>
        <v>8.1999999999999993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ESCUADRA!K26</f>
        <v>7.2</v>
      </c>
    </row>
    <row r="25" spans="2:5" ht="15.75" customHeight="1">
      <c r="B25" s="71" t="str">
        <f>ESCUADRA!C27</f>
        <v>Madurez en sus actuaciones:</v>
      </c>
      <c r="C25" s="72"/>
      <c r="D25" s="73">
        <f>ESCUADRA!K27</f>
        <v>8.6</v>
      </c>
    </row>
    <row r="26" spans="2:5" ht="15.75" customHeight="1">
      <c r="B26" s="71" t="str">
        <f>ESCUADRA!C28</f>
        <v>Sociabilidad:</v>
      </c>
      <c r="C26" s="72"/>
      <c r="D26" s="73">
        <f>ESCUADRA!K28</f>
        <v>7.4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ESCUADRA!K29</f>
        <v>8.8000000000000007</v>
      </c>
    </row>
    <row r="28" spans="2:5" ht="15.75" customHeight="1">
      <c r="B28" s="71" t="str">
        <f>ESCUADRA!C30</f>
        <v>Condiciones de Líder:</v>
      </c>
      <c r="C28" s="72"/>
      <c r="D28" s="73">
        <f>ESCUADRA!K30</f>
        <v>6.2</v>
      </c>
    </row>
    <row r="29" spans="2:5" ht="15.75" customHeight="1">
      <c r="B29" s="71" t="str">
        <f>ESCUADRA!C31</f>
        <v>Iniciativa:</v>
      </c>
      <c r="C29" s="72"/>
      <c r="D29" s="73">
        <f>ESCUADRA!K31</f>
        <v>7.6</v>
      </c>
    </row>
    <row r="30" spans="2:5" ht="15.75" customHeight="1">
      <c r="B30" s="71" t="str">
        <f>ESCUADRA!C32</f>
        <v>Tacto y criterio:</v>
      </c>
      <c r="C30" s="72"/>
      <c r="D30" s="73">
        <f>ESCUADRA!K32</f>
        <v>8.4</v>
      </c>
    </row>
    <row r="31" spans="2:5" ht="15.75" customHeight="1">
      <c r="B31" s="105" t="str">
        <f>ESCUADRA!C33</f>
        <v>MEDIA</v>
      </c>
      <c r="C31" s="103"/>
      <c r="D31" s="74">
        <f>ESCUADRA!K33</f>
        <v>7.8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ESCUADRA!K35</f>
        <v>8.1999999999999993</v>
      </c>
    </row>
    <row r="34" spans="2:4" ht="15.75" customHeight="1">
      <c r="B34" s="71" t="str">
        <f>ESCUADRA!C36</f>
        <v>Capacidad para organizarse:</v>
      </c>
      <c r="C34" s="72"/>
      <c r="D34" s="73">
        <f>ESCUADRA!K36</f>
        <v>8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ESCUADRA!K37</f>
        <v>8.1999999999999993</v>
      </c>
    </row>
    <row r="36" spans="2:4" ht="15.75" customHeight="1">
      <c r="B36" s="71" t="str">
        <f>ESCUADRA!C38</f>
        <v>Necesidad de control:</v>
      </c>
      <c r="C36" s="72"/>
      <c r="D36" s="73">
        <f>ESCUADRA!K38</f>
        <v>8.4</v>
      </c>
    </row>
    <row r="37" spans="2:4" ht="15.75" customHeight="1">
      <c r="B37" s="71" t="str">
        <f>ESCUADRA!C39</f>
        <v>Puntualidad:</v>
      </c>
      <c r="C37" s="72"/>
      <c r="D37" s="73">
        <f>ESCUADRA!K39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ESCUADRA!K40</f>
        <v>8.4</v>
      </c>
    </row>
    <row r="39" spans="2:4" ht="15.75" customHeight="1">
      <c r="B39" s="105" t="str">
        <f>ESCUADRA!C41</f>
        <v>MEDIA</v>
      </c>
      <c r="C39" s="103"/>
      <c r="D39" s="74">
        <f>ESCUADRA!K41</f>
        <v>8.33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ESCUADRA!K43</f>
        <v>8.6</v>
      </c>
    </row>
    <row r="42" spans="2:4" ht="15.75" customHeight="1">
      <c r="B42" s="71" t="str">
        <f>ESCUADRA!C44</f>
        <v>Abnegación:</v>
      </c>
      <c r="C42" s="72"/>
      <c r="D42" s="73">
        <f>ESCUADRA!K44</f>
        <v>8</v>
      </c>
    </row>
    <row r="43" spans="2:4" ht="15.75" customHeight="1">
      <c r="B43" s="71" t="str">
        <f>ESCUADRA!C45</f>
        <v>Respeto hacia sus superiores:</v>
      </c>
      <c r="C43" s="72"/>
      <c r="D43" s="73">
        <f>ESCUADRA!K45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ESCUADRA!K46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ESCUADRA!K47</f>
        <v>7.8</v>
      </c>
    </row>
    <row r="46" spans="2:4" ht="15.75" customHeight="1">
      <c r="B46" s="105" t="str">
        <f>ESCUADRA!C48</f>
        <v>MEDIA</v>
      </c>
      <c r="C46" s="103"/>
      <c r="D46" s="74">
        <f>ESCUADRA!K48</f>
        <v>8.44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ESCUADRA!K50</f>
        <v>8.75</v>
      </c>
    </row>
    <row r="49" spans="2:4" ht="15.75" customHeight="1">
      <c r="B49" s="71" t="str">
        <f>ESCUADRA!C51</f>
        <v>Actitud en sus actuaciones:</v>
      </c>
      <c r="C49" s="72"/>
      <c r="D49" s="73">
        <f>ESCUADRA!K51</f>
        <v>7.5</v>
      </c>
    </row>
    <row r="50" spans="2:4" ht="15.75" customHeight="1">
      <c r="B50" s="71" t="str">
        <f>ESCUADRA!C52</f>
        <v>Participación extra o voluntaria:</v>
      </c>
      <c r="C50" s="72"/>
      <c r="D50" s="73">
        <f>ESCUADRA!K52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ESCUADRA!K53</f>
        <v>8.25</v>
      </c>
    </row>
    <row r="52" spans="2:4" ht="15.75" customHeight="1">
      <c r="B52" s="105" t="str">
        <f>ESCUADRA!C54</f>
        <v>MEDIA</v>
      </c>
      <c r="C52" s="104"/>
      <c r="D52" s="74">
        <f>ESCUADRA!K54</f>
        <v>8.1199999999999992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ESCUADRA!K56</f>
        <v>7.5</v>
      </c>
    </row>
    <row r="55" spans="2:4" ht="15.75" customHeight="1">
      <c r="B55" s="71" t="str">
        <f>ESCUADRA!C57</f>
        <v>Cortesía:</v>
      </c>
      <c r="C55" s="72"/>
      <c r="D55" s="73">
        <f>ESCUADRA!K57</f>
        <v>8</v>
      </c>
    </row>
    <row r="56" spans="2:4" ht="15.75" customHeight="1">
      <c r="B56" s="71" t="str">
        <f>ESCUADRA!C58</f>
        <v>Dominio de si mismo:</v>
      </c>
      <c r="C56" s="72"/>
      <c r="D56" s="73">
        <f>ESCUADRA!K58</f>
        <v>8</v>
      </c>
    </row>
    <row r="57" spans="2:4" ht="15.75" customHeight="1">
      <c r="B57" s="71" t="str">
        <f>ESCUADRA!C59</f>
        <v>Actitud al régimen de la Escuela:</v>
      </c>
      <c r="C57" s="72"/>
      <c r="D57" s="73">
        <f>ESCUADRA!K59</f>
        <v>7.5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ESCUADRA!K60</f>
        <v>8.25</v>
      </c>
    </row>
    <row r="59" spans="2:4" ht="15.75" customHeight="1">
      <c r="B59" s="71" t="str">
        <f>ESCUADRA!C61</f>
        <v>Templanza:</v>
      </c>
      <c r="D59" s="75">
        <f>ESCUADRA!K61</f>
        <v>7.5</v>
      </c>
    </row>
    <row r="60" spans="2:4" ht="15.75" customHeight="1">
      <c r="B60" s="105" t="str">
        <f>ESCUADRA!C62</f>
        <v>MEDIA</v>
      </c>
      <c r="C60" s="104"/>
      <c r="D60" s="74">
        <f>ESCUADRA!K62</f>
        <v>7.79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ESCUADRA!K64</f>
        <v>8</v>
      </c>
    </row>
    <row r="63" spans="2:4" ht="15.75" customHeight="1">
      <c r="B63" s="105" t="str">
        <f>ESCUADRA!C65</f>
        <v>MEDIA</v>
      </c>
      <c r="C63" s="104"/>
      <c r="D63" s="74">
        <f>ESCUADRA!K65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ESCUADRA!K68</f>
        <v>8.75</v>
      </c>
    </row>
    <row r="66" spans="2:4" ht="15.75" customHeight="1">
      <c r="B66" s="71" t="str">
        <f>ESCUADRA!C69</f>
        <v>Orden con sus elementos personales:</v>
      </c>
      <c r="D66" s="75">
        <f>ESCUADRA!K69</f>
        <v>8.5</v>
      </c>
    </row>
    <row r="67" spans="2:4" ht="15.75" customHeight="1">
      <c r="B67" s="105" t="str">
        <f>ESCUADRA!C70</f>
        <v>MEDIA</v>
      </c>
      <c r="C67" s="104"/>
      <c r="D67" s="74">
        <f>ESCUADRA!K70</f>
        <v>8.66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ESCUADRA!K71</f>
        <v>8.08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25" zoomScale="60" zoomScaleNormal="100" workbookViewId="0"/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ESCUADRA!L4</f>
        <v xml:space="preserve">Fuenzalida, Anita Maria </v>
      </c>
      <c r="D4" s="65"/>
      <c r="E4" s="65"/>
    </row>
    <row r="5" spans="2:7" ht="15.75" customHeight="1">
      <c r="B5" s="64" t="str">
        <f>ESCUADRA!C6</f>
        <v>Edad</v>
      </c>
      <c r="C5" s="87">
        <f ca="1">ESCUADRA!L6</f>
        <v>47.526027397260272</v>
      </c>
      <c r="D5" s="66"/>
      <c r="E5" s="66"/>
    </row>
    <row r="6" spans="2:7" ht="15.75" customHeight="1">
      <c r="B6" s="64" t="str">
        <f>ESCUADRA!C7</f>
        <v>Empresa</v>
      </c>
      <c r="C6" s="65" t="str">
        <f>ESCUADRA!L7</f>
        <v>Antuco Ltda,</v>
      </c>
      <c r="D6" s="66"/>
      <c r="E6" s="66"/>
    </row>
    <row r="7" spans="2:7" ht="15.75" customHeight="1">
      <c r="B7" s="64" t="str">
        <f>ESCUADRA!C8</f>
        <v>Cargo</v>
      </c>
      <c r="C7" s="65" t="str">
        <f>ESCUADRA!L8</f>
        <v>Gerente finanzas, Consultor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ESCUADRA!L12</f>
        <v>4</v>
      </c>
    </row>
    <row r="11" spans="2:7">
      <c r="B11" s="71" t="str">
        <f>ESCUADRA!C13</f>
        <v>Carácter:</v>
      </c>
      <c r="C11" s="72"/>
      <c r="D11" s="73">
        <f>ESCUADRA!L13</f>
        <v>6</v>
      </c>
    </row>
    <row r="12" spans="2:7">
      <c r="B12" s="71" t="str">
        <f>ESCUADRA!C14</f>
        <v>Capacidad para aceptar críticas a su actuación</v>
      </c>
      <c r="C12" s="72"/>
      <c r="D12" s="73">
        <f>ESCUADRA!L14</f>
        <v>6</v>
      </c>
    </row>
    <row r="13" spans="2:7">
      <c r="B13" s="71" t="str">
        <f>ESCUADRA!C15</f>
        <v>Lealtad:</v>
      </c>
      <c r="C13" s="72"/>
      <c r="D13" s="73">
        <f>ESCUADRA!L15</f>
        <v>6.4</v>
      </c>
    </row>
    <row r="14" spans="2:7">
      <c r="B14" s="71" t="str">
        <f>ESCUADRA!C16</f>
        <v>Fortaleza:</v>
      </c>
      <c r="C14" s="72"/>
      <c r="D14" s="73">
        <f>ESCUADRA!L16</f>
        <v>5.4</v>
      </c>
    </row>
    <row r="15" spans="2:7" ht="15.75" customHeight="1">
      <c r="B15" s="71" t="str">
        <f>ESCUADRA!C17</f>
        <v>Prudencia:</v>
      </c>
      <c r="C15" s="72"/>
      <c r="D15" s="73">
        <f>ESCUADRA!L17</f>
        <v>4.8</v>
      </c>
    </row>
    <row r="16" spans="2:7" ht="15.75" customHeight="1">
      <c r="B16" s="105" t="str">
        <f>ESCUADRA!C18</f>
        <v>MEDIA</v>
      </c>
      <c r="C16" s="103"/>
      <c r="D16" s="74">
        <f>ESCUADRA!L18</f>
        <v>5.43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ESCUADRA!L20</f>
        <v>5.2</v>
      </c>
    </row>
    <row r="19" spans="2:5">
      <c r="B19" s="71" t="str">
        <f>ESCUADRA!C21</f>
        <v>Espíritu Profesional:</v>
      </c>
      <c r="C19" s="72"/>
      <c r="D19" s="73">
        <f>ESCUADRA!L21</f>
        <v>5.2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ESCUADRA!L22</f>
        <v>5.4</v>
      </c>
    </row>
    <row r="21" spans="2:5" ht="15.75" customHeight="1">
      <c r="B21" s="105" t="str">
        <f>ESCUADRA!C23</f>
        <v>MEDIA</v>
      </c>
      <c r="C21" s="103"/>
      <c r="D21" s="74">
        <f>ESCUADRA!L23</f>
        <v>5.26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ESCUADRA!L25</f>
        <v>6.2</v>
      </c>
    </row>
    <row r="24" spans="2:5" ht="15.75" customHeight="1">
      <c r="B24" s="71" t="str">
        <f>ESCUADRA!C26</f>
        <v>Ascendiente con sus compañeros:</v>
      </c>
      <c r="C24" s="72"/>
      <c r="D24" s="73">
        <f>ESCUADRA!L26</f>
        <v>5.6</v>
      </c>
    </row>
    <row r="25" spans="2:5" ht="15.75" customHeight="1">
      <c r="B25" s="71" t="str">
        <f>ESCUADRA!C27</f>
        <v>Madurez en sus actuaciones:</v>
      </c>
      <c r="C25" s="72"/>
      <c r="D25" s="73">
        <f>ESCUADRA!L27</f>
        <v>6</v>
      </c>
    </row>
    <row r="26" spans="2:5" ht="15.75" customHeight="1">
      <c r="B26" s="71" t="str">
        <f>ESCUADRA!C28</f>
        <v>Sociabilidad:</v>
      </c>
      <c r="C26" s="72"/>
      <c r="D26" s="73">
        <f>ESCUADRA!L28</f>
        <v>6.2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ESCUADRA!L29</f>
        <v>6.4</v>
      </c>
    </row>
    <row r="28" spans="2:5" ht="15.75" customHeight="1">
      <c r="B28" s="71" t="str">
        <f>ESCUADRA!C30</f>
        <v>Condiciones de Líder:</v>
      </c>
      <c r="C28" s="72"/>
      <c r="D28" s="73">
        <f>ESCUADRA!L30</f>
        <v>4.8</v>
      </c>
    </row>
    <row r="29" spans="2:5" ht="15.75" customHeight="1">
      <c r="B29" s="71" t="str">
        <f>ESCUADRA!C31</f>
        <v>Iniciativa:</v>
      </c>
      <c r="C29" s="72"/>
      <c r="D29" s="73">
        <f>ESCUADRA!L31</f>
        <v>5.6</v>
      </c>
    </row>
    <row r="30" spans="2:5" ht="15.75" customHeight="1">
      <c r="B30" s="71" t="str">
        <f>ESCUADRA!C32</f>
        <v>Tacto y criterio:</v>
      </c>
      <c r="C30" s="72"/>
      <c r="D30" s="73">
        <f>ESCUADRA!L32</f>
        <v>5.8</v>
      </c>
    </row>
    <row r="31" spans="2:5" ht="15.75" customHeight="1">
      <c r="B31" s="105" t="str">
        <f>ESCUADRA!C33</f>
        <v>MEDIA</v>
      </c>
      <c r="C31" s="103"/>
      <c r="D31" s="74">
        <f>ESCUADRA!L33</f>
        <v>5.82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ESCUADRA!L35</f>
        <v>5.6</v>
      </c>
    </row>
    <row r="34" spans="2:4" ht="15.75" customHeight="1">
      <c r="B34" s="71" t="str">
        <f>ESCUADRA!C36</f>
        <v>Capacidad para organizarse:</v>
      </c>
      <c r="C34" s="72"/>
      <c r="D34" s="73">
        <f>ESCUADRA!L36</f>
        <v>6.2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ESCUADRA!L37</f>
        <v>6.2</v>
      </c>
    </row>
    <row r="36" spans="2:4" ht="15.75" customHeight="1">
      <c r="B36" s="71" t="str">
        <f>ESCUADRA!C38</f>
        <v>Necesidad de control:</v>
      </c>
      <c r="C36" s="72"/>
      <c r="D36" s="73">
        <f>ESCUADRA!L38</f>
        <v>5.8</v>
      </c>
    </row>
    <row r="37" spans="2:4" ht="15.75" customHeight="1">
      <c r="B37" s="71" t="str">
        <f>ESCUADRA!C39</f>
        <v>Puntualidad:</v>
      </c>
      <c r="C37" s="72"/>
      <c r="D37" s="73">
        <f>ESCUADRA!L39</f>
        <v>6</v>
      </c>
    </row>
    <row r="38" spans="2:4" ht="15.75" customHeight="1">
      <c r="B38" s="71" t="str">
        <f>ESCUADRA!C40</f>
        <v>Tenacidad y constancia:</v>
      </c>
      <c r="C38" s="72"/>
      <c r="D38" s="73">
        <f>ESCUADRA!L40</f>
        <v>5.4</v>
      </c>
    </row>
    <row r="39" spans="2:4" ht="15.75" customHeight="1">
      <c r="B39" s="105" t="str">
        <f>ESCUADRA!C41</f>
        <v>MEDIA</v>
      </c>
      <c r="C39" s="103"/>
      <c r="D39" s="74">
        <f>ESCUADRA!L41</f>
        <v>5.86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ESCUADRA!L43</f>
        <v>6.4</v>
      </c>
    </row>
    <row r="42" spans="2:4" ht="15.75" customHeight="1">
      <c r="B42" s="71" t="str">
        <f>ESCUADRA!C44</f>
        <v>Abnegación:</v>
      </c>
      <c r="C42" s="72"/>
      <c r="D42" s="73">
        <f>ESCUADRA!L44</f>
        <v>5.8</v>
      </c>
    </row>
    <row r="43" spans="2:4" ht="15.75" customHeight="1">
      <c r="B43" s="71" t="str">
        <f>ESCUADRA!C45</f>
        <v>Respeto hacia sus superiores:</v>
      </c>
      <c r="C43" s="72"/>
      <c r="D43" s="73">
        <f>ESCUADRA!L45</f>
        <v>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ESCUADRA!L46</f>
        <v>6.6</v>
      </c>
    </row>
    <row r="45" spans="2:4" ht="15.75" customHeight="1">
      <c r="B45" s="71" t="str">
        <f>ESCUADRA!C47</f>
        <v>Prestancia militar:</v>
      </c>
      <c r="C45" s="72"/>
      <c r="D45" s="73">
        <f>ESCUADRA!L47</f>
        <v>3.8</v>
      </c>
    </row>
    <row r="46" spans="2:4" ht="15.75" customHeight="1">
      <c r="B46" s="105" t="str">
        <f>ESCUADRA!C48</f>
        <v>MEDIA</v>
      </c>
      <c r="C46" s="103"/>
      <c r="D46" s="74">
        <f>ESCUADRA!L48</f>
        <v>5.92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ESCUADRA!L50</f>
        <v>6.5</v>
      </c>
    </row>
    <row r="49" spans="2:4" ht="15.75" customHeight="1">
      <c r="B49" s="71" t="str">
        <f>ESCUADRA!C51</f>
        <v>Actitud en sus actuaciones:</v>
      </c>
      <c r="C49" s="72"/>
      <c r="D49" s="73">
        <f>ESCUADRA!L51</f>
        <v>5.25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ESCUADRA!L52</f>
        <v>5.75</v>
      </c>
    </row>
    <row r="51" spans="2:4" ht="15.75" customHeight="1">
      <c r="B51" s="71" t="str">
        <f>ESCUADRA!C53</f>
        <v>Espíritu de cuerpo:</v>
      </c>
      <c r="C51" s="72"/>
      <c r="D51" s="75">
        <f>ESCUADRA!L53</f>
        <v>4.25</v>
      </c>
    </row>
    <row r="52" spans="2:4" ht="15.75" customHeight="1">
      <c r="B52" s="105" t="str">
        <f>ESCUADRA!C54</f>
        <v>MEDIA</v>
      </c>
      <c r="C52" s="104"/>
      <c r="D52" s="74">
        <f>ESCUADRA!L54</f>
        <v>5.43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ESCUADRA!L56</f>
        <v>3.75</v>
      </c>
    </row>
    <row r="55" spans="2:4" ht="15.75" customHeight="1">
      <c r="B55" s="71" t="str">
        <f>ESCUADRA!C57</f>
        <v>Cortesía:</v>
      </c>
      <c r="C55" s="72"/>
      <c r="D55" s="73">
        <f>ESCUADRA!L57</f>
        <v>6.75</v>
      </c>
    </row>
    <row r="56" spans="2:4" ht="15.75" customHeight="1">
      <c r="B56" s="71" t="str">
        <f>ESCUADRA!C58</f>
        <v>Dominio de si mismo:</v>
      </c>
      <c r="C56" s="72"/>
      <c r="D56" s="73">
        <f>ESCUADRA!L58</f>
        <v>5.25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ESCUADRA!L59</f>
        <v>4.75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ESCUADRA!L60</f>
        <v>6.5</v>
      </c>
    </row>
    <row r="59" spans="2:4" ht="15.75" customHeight="1">
      <c r="B59" s="71" t="str">
        <f>ESCUADRA!C61</f>
        <v>Templanza:</v>
      </c>
      <c r="D59" s="75">
        <f>ESCUADRA!L61</f>
        <v>4.25</v>
      </c>
    </row>
    <row r="60" spans="2:4" ht="15.75" customHeight="1">
      <c r="B60" s="105" t="str">
        <f>ESCUADRA!C62</f>
        <v>MEDIA</v>
      </c>
      <c r="C60" s="104"/>
      <c r="D60" s="74">
        <f>ESCUADRA!L62</f>
        <v>5.2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ESCUADRA!L64</f>
        <v>5.25</v>
      </c>
    </row>
    <row r="63" spans="2:4" ht="15.75" customHeight="1">
      <c r="B63" s="105" t="str">
        <f>ESCUADRA!C65</f>
        <v>MEDIA</v>
      </c>
      <c r="C63" s="104"/>
      <c r="D63" s="74">
        <f>ESCUADRA!L65</f>
        <v>5.25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ESCUADRA!L68</f>
        <v>7</v>
      </c>
    </row>
    <row r="66" spans="2:4" ht="15.75" customHeight="1">
      <c r="B66" s="71" t="str">
        <f>ESCUADRA!C69</f>
        <v>Orden con sus elementos personales:</v>
      </c>
      <c r="D66" s="75">
        <f>ESCUADRA!L69</f>
        <v>6</v>
      </c>
    </row>
    <row r="67" spans="2:4" ht="15.75" customHeight="1">
      <c r="B67" s="105" t="str">
        <f>ESCUADRA!C70</f>
        <v>MEDIA</v>
      </c>
      <c r="C67" s="104"/>
      <c r="D67" s="74">
        <f>ESCUADRA!L70</f>
        <v>6.58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ESCUADRA!L71</f>
        <v>5.63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4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ESCUADRA!M4</f>
        <v xml:space="preserve">Ibáñez, María Carolina </v>
      </c>
      <c r="D4" s="65"/>
      <c r="E4" s="65"/>
    </row>
    <row r="5" spans="2:7" ht="15.75" customHeight="1">
      <c r="B5" s="64" t="str">
        <f>ESCUADRA!C6</f>
        <v>Edad</v>
      </c>
      <c r="C5" s="87">
        <f ca="1">ESCUADRA!M6</f>
        <v>37.150684931506852</v>
      </c>
      <c r="D5" s="66"/>
      <c r="E5" s="66"/>
    </row>
    <row r="6" spans="2:7" ht="15.75" customHeight="1">
      <c r="B6" s="64" t="str">
        <f>ESCUADRA!C7</f>
        <v>Empresa</v>
      </c>
      <c r="C6" s="65" t="str">
        <f>ESCUADRA!M7</f>
        <v>Chile Más Hoy</v>
      </c>
      <c r="D6" s="66"/>
      <c r="E6" s="66"/>
    </row>
    <row r="7" spans="2:7" ht="15.75" customHeight="1">
      <c r="B7" s="64" t="str">
        <f>ESCUADRA!C8</f>
        <v>Cargo</v>
      </c>
      <c r="C7" s="65" t="str">
        <f>ESCUADRA!M8</f>
        <v>Directora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ESCUADRA!M12</f>
        <v>9.8000000000000007</v>
      </c>
    </row>
    <row r="11" spans="2:7">
      <c r="B11" s="71" t="str">
        <f>ESCUADRA!C13</f>
        <v>Carácter:</v>
      </c>
      <c r="C11" s="72"/>
      <c r="D11" s="73">
        <f>ESCUADRA!M13</f>
        <v>9</v>
      </c>
    </row>
    <row r="12" spans="2:7">
      <c r="B12" s="71" t="str">
        <f>ESCUADRA!C14</f>
        <v>Capacidad para aceptar críticas a su actuación</v>
      </c>
      <c r="C12" s="72"/>
      <c r="D12" s="73">
        <f>ESCUADRA!M14</f>
        <v>9.4</v>
      </c>
    </row>
    <row r="13" spans="2:7">
      <c r="B13" s="71" t="str">
        <f>ESCUADRA!C15</f>
        <v>Lealtad:</v>
      </c>
      <c r="C13" s="72"/>
      <c r="D13" s="73">
        <f>ESCUADRA!M15</f>
        <v>9.1999999999999993</v>
      </c>
    </row>
    <row r="14" spans="2:7">
      <c r="B14" s="71" t="str">
        <f>ESCUADRA!C16</f>
        <v>Fortaleza:</v>
      </c>
      <c r="C14" s="72"/>
      <c r="D14" s="73">
        <f>ESCUADRA!M16</f>
        <v>9.6</v>
      </c>
    </row>
    <row r="15" spans="2:7" ht="15.75" customHeight="1">
      <c r="B15" s="71" t="str">
        <f>ESCUADRA!C17</f>
        <v>Prudencia:</v>
      </c>
      <c r="C15" s="72"/>
      <c r="D15" s="73">
        <f>ESCUADRA!M17</f>
        <v>9.4</v>
      </c>
    </row>
    <row r="16" spans="2:7" ht="15.75" customHeight="1">
      <c r="B16" s="105" t="str">
        <f>ESCUADRA!C18</f>
        <v>MEDIA</v>
      </c>
      <c r="C16" s="103"/>
      <c r="D16" s="74">
        <f>ESCUADRA!M18</f>
        <v>9.4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ESCUADRA!M20</f>
        <v>8.4</v>
      </c>
    </row>
    <row r="19" spans="2:5">
      <c r="B19" s="71" t="str">
        <f>ESCUADRA!C21</f>
        <v>Espíritu Profesional:</v>
      </c>
      <c r="C19" s="72"/>
      <c r="D19" s="73">
        <f>ESCUADRA!M21</f>
        <v>9.1999999999999993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ESCUADRA!M22</f>
        <v>9.6</v>
      </c>
    </row>
    <row r="21" spans="2:5" ht="15.75" customHeight="1">
      <c r="B21" s="105" t="str">
        <f>ESCUADRA!C23</f>
        <v>MEDIA</v>
      </c>
      <c r="C21" s="103"/>
      <c r="D21" s="74">
        <f>ESCUADRA!M23</f>
        <v>9.06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ESCUADRA!M25</f>
        <v>9</v>
      </c>
    </row>
    <row r="24" spans="2:5" ht="15.75" customHeight="1">
      <c r="B24" s="71" t="str">
        <f>ESCUADRA!C26</f>
        <v>Ascendiente con sus compañeros:</v>
      </c>
      <c r="C24" s="72"/>
      <c r="D24" s="73">
        <f>ESCUADRA!M26</f>
        <v>8.6</v>
      </c>
    </row>
    <row r="25" spans="2:5" ht="15.75" customHeight="1">
      <c r="B25" s="71" t="str">
        <f>ESCUADRA!C27</f>
        <v>Madurez en sus actuaciones:</v>
      </c>
      <c r="C25" s="72"/>
      <c r="D25" s="73">
        <f>ESCUADRA!M27</f>
        <v>9.4</v>
      </c>
    </row>
    <row r="26" spans="2:5" ht="15.75" customHeight="1">
      <c r="B26" s="71" t="str">
        <f>ESCUADRA!C28</f>
        <v>Sociabilidad:</v>
      </c>
      <c r="C26" s="72"/>
      <c r="D26" s="73">
        <f>ESCUADRA!M28</f>
        <v>8.6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ESCUADRA!M29</f>
        <v>9.1999999999999993</v>
      </c>
    </row>
    <row r="28" spans="2:5" ht="15.75" customHeight="1">
      <c r="B28" s="71" t="str">
        <f>ESCUADRA!C30</f>
        <v>Condiciones de Líder:</v>
      </c>
      <c r="C28" s="72"/>
      <c r="D28" s="73">
        <f>ESCUADRA!M30</f>
        <v>8.1999999999999993</v>
      </c>
    </row>
    <row r="29" spans="2:5" ht="15.75" customHeight="1">
      <c r="B29" s="71" t="str">
        <f>ESCUADRA!C31</f>
        <v>Iniciativa:</v>
      </c>
      <c r="C29" s="72"/>
      <c r="D29" s="73">
        <f>ESCUADRA!M31</f>
        <v>9.1999999999999993</v>
      </c>
    </row>
    <row r="30" spans="2:5" ht="15.75" customHeight="1">
      <c r="B30" s="71" t="str">
        <f>ESCUADRA!C32</f>
        <v>Tacto y criterio:</v>
      </c>
      <c r="C30" s="72"/>
      <c r="D30" s="73">
        <f>ESCUADRA!M32</f>
        <v>9.1999999999999993</v>
      </c>
    </row>
    <row r="31" spans="2:5" ht="15.75" customHeight="1">
      <c r="B31" s="105" t="str">
        <f>ESCUADRA!C33</f>
        <v>MEDIA</v>
      </c>
      <c r="C31" s="103"/>
      <c r="D31" s="74">
        <f>ESCUADRA!M33</f>
        <v>8.92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ESCUADRA!M35</f>
        <v>9.8000000000000007</v>
      </c>
    </row>
    <row r="34" spans="2:4" ht="15.75" customHeight="1">
      <c r="B34" s="71" t="str">
        <f>ESCUADRA!C36</f>
        <v>Capacidad para organizarse:</v>
      </c>
      <c r="C34" s="72"/>
      <c r="D34" s="73">
        <f>ESCUADRA!M36</f>
        <v>9.6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ESCUADRA!M37</f>
        <v>9.1999999999999993</v>
      </c>
    </row>
    <row r="36" spans="2:4" ht="15.75" customHeight="1">
      <c r="B36" s="71" t="str">
        <f>ESCUADRA!C38</f>
        <v>Necesidad de control:</v>
      </c>
      <c r="C36" s="72"/>
      <c r="D36" s="73">
        <f>ESCUADRA!M38</f>
        <v>9.1999999999999993</v>
      </c>
    </row>
    <row r="37" spans="2:4" ht="15.75" customHeight="1">
      <c r="B37" s="71" t="str">
        <f>ESCUADRA!C39</f>
        <v>Puntualidad:</v>
      </c>
      <c r="C37" s="72"/>
      <c r="D37" s="73">
        <f>ESCUADRA!M39</f>
        <v>9.1999999999999993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ESCUADRA!M40</f>
        <v>9.8000000000000007</v>
      </c>
    </row>
    <row r="39" spans="2:4" ht="15.75" customHeight="1">
      <c r="B39" s="105" t="str">
        <f>ESCUADRA!C41</f>
        <v>MEDIA</v>
      </c>
      <c r="C39" s="103"/>
      <c r="D39" s="74">
        <f>ESCUADRA!M41</f>
        <v>9.4600000000000009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ESCUADRA!M43</f>
        <v>9.8000000000000007</v>
      </c>
    </row>
    <row r="42" spans="2:4" ht="15.75" customHeight="1">
      <c r="B42" s="71" t="str">
        <f>ESCUADRA!C44</f>
        <v>Abnegación:</v>
      </c>
      <c r="C42" s="72"/>
      <c r="D42" s="73">
        <f>ESCUADRA!M44</f>
        <v>9.4</v>
      </c>
    </row>
    <row r="43" spans="2:4" ht="15.75" customHeight="1">
      <c r="B43" s="71" t="str">
        <f>ESCUADRA!C45</f>
        <v>Respeto hacia sus superiores:</v>
      </c>
      <c r="C43" s="72"/>
      <c r="D43" s="73">
        <f>ESCUADRA!M45</f>
        <v>10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ESCUADRA!M46</f>
        <v>9.4</v>
      </c>
    </row>
    <row r="45" spans="2:4" ht="15.75" customHeight="1">
      <c r="B45" s="71" t="str">
        <f>ESCUADRA!C47</f>
        <v>Prestancia militar:</v>
      </c>
      <c r="C45" s="72"/>
      <c r="D45" s="73">
        <f>ESCUADRA!M47</f>
        <v>9.8000000000000007</v>
      </c>
    </row>
    <row r="46" spans="2:4" ht="15.75" customHeight="1">
      <c r="B46" s="105" t="str">
        <f>ESCUADRA!C48</f>
        <v>MEDIA</v>
      </c>
      <c r="C46" s="103"/>
      <c r="D46" s="74">
        <f>ESCUADRA!M48</f>
        <v>9.68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ESCUADRA!M50</f>
        <v>9.25</v>
      </c>
    </row>
    <row r="49" spans="2:4" ht="15.75" customHeight="1">
      <c r="B49" s="71" t="str">
        <f>ESCUADRA!C51</f>
        <v>Actitud en sus actuaciones:</v>
      </c>
      <c r="C49" s="72"/>
      <c r="D49" s="73">
        <f>ESCUADRA!M51</f>
        <v>9.5</v>
      </c>
    </row>
    <row r="50" spans="2:4" ht="15.75" customHeight="1">
      <c r="B50" s="71" t="str">
        <f>ESCUADRA!C52</f>
        <v>Participación extra o voluntaria:</v>
      </c>
      <c r="C50" s="72"/>
      <c r="D50" s="73">
        <f>ESCUADRA!M52</f>
        <v>9</v>
      </c>
    </row>
    <row r="51" spans="2:4" ht="15.75" customHeight="1">
      <c r="B51" s="71" t="str">
        <f>ESCUADRA!C53</f>
        <v>Espíritu de cuerpo:</v>
      </c>
      <c r="C51" s="72"/>
      <c r="D51" s="75">
        <f>ESCUADRA!M53</f>
        <v>9.25</v>
      </c>
    </row>
    <row r="52" spans="2:4" ht="15.75" customHeight="1">
      <c r="B52" s="105" t="str">
        <f>ESCUADRA!C54</f>
        <v>MEDIA</v>
      </c>
      <c r="C52" s="104"/>
      <c r="D52" s="74">
        <f>ESCUADRA!M54</f>
        <v>9.25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ESCUADRA!M56</f>
        <v>9.25</v>
      </c>
    </row>
    <row r="55" spans="2:4" ht="15.75" customHeight="1">
      <c r="B55" s="71" t="str">
        <f>ESCUADRA!C57</f>
        <v>Cortesía:</v>
      </c>
      <c r="C55" s="72"/>
      <c r="D55" s="73">
        <f>ESCUADRA!M57</f>
        <v>9.5</v>
      </c>
    </row>
    <row r="56" spans="2:4" ht="15.75" customHeight="1">
      <c r="B56" s="71" t="str">
        <f>ESCUADRA!C58</f>
        <v>Dominio de si mismo:</v>
      </c>
      <c r="C56" s="72"/>
      <c r="D56" s="73">
        <f>ESCUADRA!M58</f>
        <v>9.5</v>
      </c>
    </row>
    <row r="57" spans="2:4" ht="15.75" customHeight="1">
      <c r="B57" s="71" t="str">
        <f>ESCUADRA!C59</f>
        <v>Actitud al régimen de la Escuela:</v>
      </c>
      <c r="C57" s="72"/>
      <c r="D57" s="73">
        <f>ESCUADRA!M59</f>
        <v>9.75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ESCUADRA!M60</f>
        <v>9.25</v>
      </c>
    </row>
    <row r="59" spans="2:4" ht="15.75" customHeight="1">
      <c r="B59" s="71" t="str">
        <f>ESCUADRA!C61</f>
        <v>Templanza:</v>
      </c>
      <c r="D59" s="75">
        <f>ESCUADRA!M61</f>
        <v>9.25</v>
      </c>
    </row>
    <row r="60" spans="2:4" ht="15.75" customHeight="1">
      <c r="B60" s="105" t="str">
        <f>ESCUADRA!C62</f>
        <v>MEDIA</v>
      </c>
      <c r="C60" s="104"/>
      <c r="D60" s="74">
        <f>ESCUADRA!M62</f>
        <v>9.41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ESCUADRA!M64</f>
        <v>9</v>
      </c>
    </row>
    <row r="63" spans="2:4" ht="15.75" customHeight="1">
      <c r="B63" s="105" t="str">
        <f>ESCUADRA!C65</f>
        <v>MEDIA</v>
      </c>
      <c r="C63" s="104"/>
      <c r="D63" s="74">
        <f>ESCUADRA!M65</f>
        <v>9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ESCUADRA!M68</f>
        <v>9.25</v>
      </c>
    </row>
    <row r="66" spans="2:4" ht="15.75" customHeight="1">
      <c r="B66" s="71" t="str">
        <f>ESCUADRA!C69</f>
        <v>Orden con sus elementos personales:</v>
      </c>
      <c r="D66" s="75">
        <f>ESCUADRA!M69</f>
        <v>9.25</v>
      </c>
    </row>
    <row r="67" spans="2:4" ht="15.75" customHeight="1">
      <c r="B67" s="105" t="str">
        <f>ESCUADRA!C70</f>
        <v>MEDIA</v>
      </c>
      <c r="C67" s="104"/>
      <c r="D67" s="74">
        <f>ESCUADRA!M70</f>
        <v>9.25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ESCUADRA!M71</f>
        <v>9.27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ESCUADRA!N4</f>
        <v xml:space="preserve">Ibáñez, Graciela Antonia María </v>
      </c>
      <c r="D4" s="65"/>
      <c r="E4" s="65"/>
    </row>
    <row r="5" spans="2:7" ht="15.75" customHeight="1">
      <c r="B5" s="64" t="str">
        <f>ESCUADRA!C6</f>
        <v>Edad</v>
      </c>
      <c r="C5" s="87">
        <f ca="1">ESCUADRA!N6</f>
        <v>45.016438356164386</v>
      </c>
      <c r="D5" s="66"/>
      <c r="E5" s="66"/>
    </row>
    <row r="6" spans="2:7" ht="15.75" customHeight="1">
      <c r="B6" s="64" t="str">
        <f>ESCUADRA!C7</f>
        <v>Empresa</v>
      </c>
      <c r="C6" s="65" t="str">
        <f>ESCUADRA!N7</f>
        <v>Periodista independiente</v>
      </c>
      <c r="D6" s="66"/>
      <c r="E6" s="66"/>
    </row>
    <row r="7" spans="2:7" ht="15.75" customHeight="1">
      <c r="B7" s="64" t="str">
        <f>ESCUADRA!C8</f>
        <v>Cargo</v>
      </c>
      <c r="C7" s="65" t="str">
        <f>ESCUADRA!N8</f>
        <v>Periodista independiente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ESCUADRA!N12</f>
        <v>7.8</v>
      </c>
    </row>
    <row r="11" spans="2:7">
      <c r="B11" s="71" t="str">
        <f>ESCUADRA!C13</f>
        <v>Carácter:</v>
      </c>
      <c r="C11" s="72"/>
      <c r="D11" s="73">
        <f>ESCUADRA!N13</f>
        <v>7.8</v>
      </c>
    </row>
    <row r="12" spans="2:7">
      <c r="B12" s="71" t="str">
        <f>ESCUADRA!C14</f>
        <v>Capacidad para aceptar críticas a su actuación</v>
      </c>
      <c r="C12" s="72"/>
      <c r="D12" s="73">
        <f>ESCUADRA!N14</f>
        <v>8.6</v>
      </c>
    </row>
    <row r="13" spans="2:7">
      <c r="B13" s="71" t="str">
        <f>ESCUADRA!C15</f>
        <v>Lealtad:</v>
      </c>
      <c r="C13" s="72"/>
      <c r="D13" s="73">
        <f>ESCUADRA!N15</f>
        <v>8.6</v>
      </c>
    </row>
    <row r="14" spans="2:7">
      <c r="B14" s="71" t="str">
        <f>ESCUADRA!C16</f>
        <v>Fortaleza:</v>
      </c>
      <c r="C14" s="72"/>
      <c r="D14" s="73">
        <f>ESCUADRA!N16</f>
        <v>8</v>
      </c>
    </row>
    <row r="15" spans="2:7" ht="15.75" customHeight="1">
      <c r="B15" s="71" t="str">
        <f>ESCUADRA!C17</f>
        <v>Prudencia:</v>
      </c>
      <c r="C15" s="72"/>
      <c r="D15" s="73">
        <f>ESCUADRA!N17</f>
        <v>8.8000000000000007</v>
      </c>
    </row>
    <row r="16" spans="2:7" ht="15.75" customHeight="1">
      <c r="B16" s="105" t="str">
        <f>ESCUADRA!C18</f>
        <v>MEDIA</v>
      </c>
      <c r="C16" s="103"/>
      <c r="D16" s="74">
        <f>ESCUADRA!N18</f>
        <v>8.26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ESCUADRA!N20</f>
        <v>7.8</v>
      </c>
    </row>
    <row r="19" spans="2:5">
      <c r="B19" s="71" t="str">
        <f>ESCUADRA!C21</f>
        <v>Espíritu Profesional:</v>
      </c>
      <c r="C19" s="72"/>
      <c r="D19" s="73">
        <f>ESCUADRA!N21</f>
        <v>7.8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ESCUADRA!N22</f>
        <v>8.4</v>
      </c>
    </row>
    <row r="21" spans="2:5" ht="15.75" customHeight="1">
      <c r="B21" s="105" t="str">
        <f>ESCUADRA!C23</f>
        <v>MEDIA</v>
      </c>
      <c r="C21" s="103"/>
      <c r="D21" s="74">
        <f>ESCUADRA!N23</f>
        <v>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ESCUADRA!N25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ESCUADRA!N26</f>
        <v>7.4</v>
      </c>
    </row>
    <row r="25" spans="2:5" ht="15.75" customHeight="1">
      <c r="B25" s="71" t="str">
        <f>ESCUADRA!C27</f>
        <v>Madurez en sus actuaciones:</v>
      </c>
      <c r="C25" s="72"/>
      <c r="D25" s="73">
        <f>ESCUADRA!N27</f>
        <v>8.6</v>
      </c>
    </row>
    <row r="26" spans="2:5" ht="15.75" customHeight="1">
      <c r="B26" s="71" t="str">
        <f>ESCUADRA!C28</f>
        <v>Sociabilidad:</v>
      </c>
      <c r="C26" s="72"/>
      <c r="D26" s="73">
        <f>ESCUADRA!N28</f>
        <v>7.8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ESCUADRA!N29</f>
        <v>8.8000000000000007</v>
      </c>
    </row>
    <row r="28" spans="2:5" ht="15.75" customHeight="1">
      <c r="B28" s="71" t="str">
        <f>ESCUADRA!C30</f>
        <v>Condiciones de Líder:</v>
      </c>
      <c r="C28" s="72"/>
      <c r="D28" s="73">
        <f>ESCUADRA!N30</f>
        <v>6.8</v>
      </c>
    </row>
    <row r="29" spans="2:5" ht="15.75" customHeight="1">
      <c r="B29" s="71" t="str">
        <f>ESCUADRA!C31</f>
        <v>Iniciativa:</v>
      </c>
      <c r="C29" s="72"/>
      <c r="D29" s="73">
        <f>ESCUADRA!N31</f>
        <v>8</v>
      </c>
    </row>
    <row r="30" spans="2:5" ht="15.75" customHeight="1">
      <c r="B30" s="71" t="str">
        <f>ESCUADRA!C32</f>
        <v>Tacto y criterio:</v>
      </c>
      <c r="C30" s="72"/>
      <c r="D30" s="73">
        <f>ESCUADRA!N32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ESCUADRA!N33</f>
        <v>8.1</v>
      </c>
    </row>
    <row r="32" spans="2:5" ht="19.5" customHeight="1">
      <c r="B32" s="102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ESCUADRA!N35</f>
        <v>7.8</v>
      </c>
    </row>
    <row r="34" spans="2:4" ht="15.75" customHeight="1">
      <c r="B34" s="71" t="str">
        <f>ESCUADRA!C36</f>
        <v>Capacidad para organizarse:</v>
      </c>
      <c r="C34" s="72"/>
      <c r="D34" s="73">
        <f>ESCUADRA!N36</f>
        <v>8.1999999999999993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ESCUADRA!N37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ESCUADRA!N38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ESCUADRA!N39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ESCUADRA!N40</f>
        <v>8.6</v>
      </c>
    </row>
    <row r="39" spans="2:4" ht="15.75" customHeight="1">
      <c r="B39" s="105" t="str">
        <f>ESCUADRA!C41</f>
        <v>MEDIA</v>
      </c>
      <c r="C39" s="103"/>
      <c r="D39" s="74">
        <f>ESCUADRA!N41</f>
        <v>8.36</v>
      </c>
    </row>
    <row r="40" spans="2:4" ht="19.5" customHeight="1">
      <c r="B40" s="102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ESCUADRA!N43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ESCUADRA!N44</f>
        <v>8</v>
      </c>
    </row>
    <row r="43" spans="2:4" ht="15.75" customHeight="1">
      <c r="B43" s="71" t="str">
        <f>ESCUADRA!C45</f>
        <v>Respeto hacia sus superiores:</v>
      </c>
      <c r="C43" s="72"/>
      <c r="D43" s="73">
        <f>ESCUADRA!N45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ESCUADRA!N46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ESCUADRA!N47</f>
        <v>8</v>
      </c>
    </row>
    <row r="46" spans="2:4" ht="15.75" customHeight="1">
      <c r="B46" s="105" t="str">
        <f>ESCUADRA!C48</f>
        <v>MEDIA</v>
      </c>
      <c r="C46" s="103"/>
      <c r="D46" s="74">
        <f>ESCUADRA!N48</f>
        <v>8.56</v>
      </c>
    </row>
    <row r="47" spans="2:4" ht="19.5" customHeight="1">
      <c r="B47" s="102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ESCUADRA!N50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ESCUADRA!N51</f>
        <v>8.5</v>
      </c>
    </row>
    <row r="50" spans="2:4" ht="15.75" customHeight="1">
      <c r="B50" s="71" t="str">
        <f>ESCUADRA!C52</f>
        <v>Participación extra o voluntaria:</v>
      </c>
      <c r="C50" s="72"/>
      <c r="D50" s="73">
        <f>ESCUADRA!N52</f>
        <v>8.5</v>
      </c>
    </row>
    <row r="51" spans="2:4" ht="15.75" customHeight="1">
      <c r="B51" s="71" t="str">
        <f>ESCUADRA!C53</f>
        <v>Espíritu de cuerpo:</v>
      </c>
      <c r="C51" s="72"/>
      <c r="D51" s="75">
        <f>ESCUADRA!N53</f>
        <v>8</v>
      </c>
    </row>
    <row r="52" spans="2:4" ht="15.75" customHeight="1">
      <c r="B52" s="105" t="str">
        <f>ESCUADRA!C54</f>
        <v>MEDIA</v>
      </c>
      <c r="C52" s="104"/>
      <c r="D52" s="74">
        <f>ESCUADRA!N54</f>
        <v>8.25</v>
      </c>
    </row>
    <row r="53" spans="2:4" ht="19.5" customHeight="1">
      <c r="B53" s="102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ESCUADRA!N56</f>
        <v>8.75</v>
      </c>
    </row>
    <row r="55" spans="2:4" ht="15.75" customHeight="1">
      <c r="B55" s="71" t="str">
        <f>ESCUADRA!C57</f>
        <v>Cortesía:</v>
      </c>
      <c r="C55" s="72"/>
      <c r="D55" s="73">
        <f>ESCUADRA!N57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ESCUADRA!N58</f>
        <v>8.25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ESCUADRA!N59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ESCUADRA!N60</f>
        <v>8.25</v>
      </c>
    </row>
    <row r="59" spans="2:4" ht="15.75" customHeight="1">
      <c r="B59" s="71" t="str">
        <f>ESCUADRA!C61</f>
        <v>Templanza:</v>
      </c>
      <c r="D59" s="75">
        <f>ESCUADRA!N61</f>
        <v>7.75</v>
      </c>
    </row>
    <row r="60" spans="2:4" ht="15.75" customHeight="1">
      <c r="B60" s="105" t="str">
        <f>ESCUADRA!C62</f>
        <v>MEDIA</v>
      </c>
      <c r="C60" s="104"/>
      <c r="D60" s="74">
        <f>ESCUADRA!N62</f>
        <v>8.2899999999999991</v>
      </c>
    </row>
    <row r="61" spans="2:4" ht="19.5" customHeight="1">
      <c r="B61" s="102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ESCUADRA!N64</f>
        <v>9</v>
      </c>
    </row>
    <row r="63" spans="2:4" ht="15.75" customHeight="1">
      <c r="B63" s="105" t="str">
        <f>ESCUADRA!C65</f>
        <v>MEDIA</v>
      </c>
      <c r="C63" s="104"/>
      <c r="D63" s="74">
        <f>ESCUADRA!N65</f>
        <v>9</v>
      </c>
    </row>
    <row r="64" spans="2:4" ht="19.5" customHeight="1">
      <c r="B64" s="102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ESCUADRA!N68</f>
        <v>9</v>
      </c>
    </row>
    <row r="66" spans="2:4" ht="15.75" customHeight="1">
      <c r="B66" s="71" t="str">
        <f>ESCUADRA!C69</f>
        <v>Orden con sus elementos personales:</v>
      </c>
      <c r="D66" s="75">
        <f>ESCUADRA!N69</f>
        <v>8.75</v>
      </c>
    </row>
    <row r="67" spans="2:4" ht="15.75" customHeight="1">
      <c r="B67" s="105" t="str">
        <f>ESCUADRA!C70</f>
        <v>MEDIA</v>
      </c>
      <c r="C67" s="104"/>
      <c r="D67" s="74">
        <f>ESCUADRA!N70</f>
        <v>8.83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ESCUADRA!N71</f>
        <v>8.4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28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ESCUADRA!O4</f>
        <v xml:space="preserve">Izquierdo, José Manuel </v>
      </c>
      <c r="D4" s="65"/>
      <c r="E4" s="65"/>
    </row>
    <row r="5" spans="2:7" ht="15.75" customHeight="1">
      <c r="B5" s="64" t="str">
        <f>ESCUADRA!C6</f>
        <v>Edad</v>
      </c>
      <c r="C5" s="87">
        <f ca="1">ESCUADRA!O6</f>
        <v>60.778082191780825</v>
      </c>
      <c r="D5" s="66"/>
      <c r="E5" s="66"/>
    </row>
    <row r="6" spans="2:7" ht="15.75" customHeight="1">
      <c r="B6" s="64" t="str">
        <f>ESCUADRA!C7</f>
        <v>Empresa</v>
      </c>
      <c r="C6" s="65" t="str">
        <f>ESCUADRA!O7</f>
        <v>Abako</v>
      </c>
      <c r="D6" s="66"/>
      <c r="E6" s="66"/>
    </row>
    <row r="7" spans="2:7" ht="15.75" customHeight="1">
      <c r="B7" s="64" t="str">
        <f>ESCUADRA!C8</f>
        <v>Cargo</v>
      </c>
      <c r="C7" s="65" t="str">
        <f>ESCUADRA!O8</f>
        <v>Director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ESCUADRA!O12</f>
        <v>6.8</v>
      </c>
    </row>
    <row r="11" spans="2:7">
      <c r="B11" s="71" t="str">
        <f>ESCUADRA!C13</f>
        <v>Carácter:</v>
      </c>
      <c r="C11" s="72"/>
      <c r="D11" s="73">
        <f>ESCUADRA!O13</f>
        <v>7</v>
      </c>
    </row>
    <row r="12" spans="2:7">
      <c r="B12" s="71" t="str">
        <f>ESCUADRA!C14</f>
        <v>Capacidad para aceptar críticas a su actuación</v>
      </c>
      <c r="C12" s="72"/>
      <c r="D12" s="73">
        <f>ESCUADRA!O14</f>
        <v>6.6</v>
      </c>
    </row>
    <row r="13" spans="2:7">
      <c r="B13" s="71" t="str">
        <f>ESCUADRA!C15</f>
        <v>Lealtad:</v>
      </c>
      <c r="C13" s="72"/>
      <c r="D13" s="73">
        <f>ESCUADRA!O15</f>
        <v>8.4</v>
      </c>
    </row>
    <row r="14" spans="2:7">
      <c r="B14" s="71" t="str">
        <f>ESCUADRA!C16</f>
        <v>Fortaleza:</v>
      </c>
      <c r="C14" s="72"/>
      <c r="D14" s="73">
        <f>ESCUADRA!O16</f>
        <v>7.6</v>
      </c>
    </row>
    <row r="15" spans="2:7" ht="15.75" customHeight="1">
      <c r="B15" s="71" t="str">
        <f>ESCUADRA!C17</f>
        <v>Prudencia:</v>
      </c>
      <c r="C15" s="72"/>
      <c r="D15" s="73">
        <f>ESCUADRA!O17</f>
        <v>7.4</v>
      </c>
    </row>
    <row r="16" spans="2:7" ht="15.75" customHeight="1">
      <c r="B16" s="105" t="str">
        <f>ESCUADRA!C18</f>
        <v>MEDIA</v>
      </c>
      <c r="C16" s="103"/>
      <c r="D16" s="74">
        <f>ESCUADRA!O18</f>
        <v>7.3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ESCUADRA!O20</f>
        <v>7</v>
      </c>
    </row>
    <row r="19" spans="2:5">
      <c r="B19" s="71" t="str">
        <f>ESCUADRA!C21</f>
        <v>Espíritu Profesional:</v>
      </c>
      <c r="C19" s="72"/>
      <c r="D19" s="73">
        <f>ESCUADRA!O21</f>
        <v>7.6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ESCUADRA!O22</f>
        <v>7.4</v>
      </c>
    </row>
    <row r="21" spans="2:5" ht="15.75" customHeight="1">
      <c r="B21" s="105" t="str">
        <f>ESCUADRA!C23</f>
        <v>MEDIA</v>
      </c>
      <c r="C21" s="103"/>
      <c r="D21" s="74">
        <f>ESCUADRA!O23</f>
        <v>7.33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ESCUADRA!O25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ESCUADRA!O26</f>
        <v>7.6</v>
      </c>
    </row>
    <row r="25" spans="2:5" ht="15.75" customHeight="1">
      <c r="B25" s="71" t="str">
        <f>ESCUADRA!C27</f>
        <v>Madurez en sus actuaciones:</v>
      </c>
      <c r="C25" s="72"/>
      <c r="D25" s="73">
        <f>ESCUADRA!O27</f>
        <v>8.1999999999999993</v>
      </c>
    </row>
    <row r="26" spans="2:5" ht="15.75" customHeight="1">
      <c r="B26" s="71" t="str">
        <f>ESCUADRA!C28</f>
        <v>Sociabilidad:</v>
      </c>
      <c r="C26" s="72"/>
      <c r="D26" s="73">
        <f>ESCUADRA!O28</f>
        <v>8.4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ESCUADRA!O29</f>
        <v>8.6</v>
      </c>
    </row>
    <row r="28" spans="2:5" ht="15.75" customHeight="1">
      <c r="B28" s="71" t="str">
        <f>ESCUADRA!C30</f>
        <v>Condiciones de Líder:</v>
      </c>
      <c r="C28" s="72"/>
      <c r="D28" s="73">
        <f>ESCUADRA!O30</f>
        <v>7.4</v>
      </c>
    </row>
    <row r="29" spans="2:5" ht="15.75" customHeight="1">
      <c r="B29" s="71" t="str">
        <f>ESCUADRA!C31</f>
        <v>Iniciativa:</v>
      </c>
      <c r="C29" s="72"/>
      <c r="D29" s="73">
        <f>ESCUADRA!O31</f>
        <v>7.6</v>
      </c>
    </row>
    <row r="30" spans="2:5" ht="15.75" customHeight="1">
      <c r="B30" s="71" t="str">
        <f>ESCUADRA!C32</f>
        <v>Tacto y criterio:</v>
      </c>
      <c r="C30" s="72"/>
      <c r="D30" s="73">
        <f>ESCUADRA!O32</f>
        <v>6.8</v>
      </c>
    </row>
    <row r="31" spans="2:5" ht="15.75" customHeight="1">
      <c r="B31" s="105" t="str">
        <f>ESCUADRA!C33</f>
        <v>MEDIA</v>
      </c>
      <c r="C31" s="103"/>
      <c r="D31" s="74">
        <f>ESCUADRA!O33</f>
        <v>7.87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ESCUADRA!O35</f>
        <v>7.8</v>
      </c>
    </row>
    <row r="34" spans="2:4" ht="15.75" customHeight="1">
      <c r="B34" s="71" t="str">
        <f>ESCUADRA!C36</f>
        <v>Capacidad para organizarse:</v>
      </c>
      <c r="C34" s="72"/>
      <c r="D34" s="73">
        <f>ESCUADRA!O36</f>
        <v>7.8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ESCUADRA!O37</f>
        <v>8</v>
      </c>
    </row>
    <row r="36" spans="2:4" ht="15.75" customHeight="1">
      <c r="B36" s="71" t="str">
        <f>ESCUADRA!C38</f>
        <v>Necesidad de control:</v>
      </c>
      <c r="C36" s="72"/>
      <c r="D36" s="73">
        <f>ESCUADRA!O38</f>
        <v>7.6</v>
      </c>
    </row>
    <row r="37" spans="2:4" ht="15.75" customHeight="1">
      <c r="B37" s="71" t="str">
        <f>ESCUADRA!C39</f>
        <v>Puntualidad:</v>
      </c>
      <c r="C37" s="72"/>
      <c r="D37" s="73">
        <f>ESCUADRA!O39</f>
        <v>8.1999999999999993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ESCUADRA!O40</f>
        <v>8.1999999999999993</v>
      </c>
    </row>
    <row r="39" spans="2:4" ht="15.75" customHeight="1">
      <c r="B39" s="105" t="str">
        <f>ESCUADRA!C41</f>
        <v>MEDIA</v>
      </c>
      <c r="C39" s="103"/>
      <c r="D39" s="74">
        <f>ESCUADRA!O41</f>
        <v>7.93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ESCUADRA!O43</f>
        <v>8.4</v>
      </c>
    </row>
    <row r="42" spans="2:4" ht="15.75" customHeight="1">
      <c r="B42" s="71" t="str">
        <f>ESCUADRA!C44</f>
        <v>Abnegación:</v>
      </c>
      <c r="C42" s="72"/>
      <c r="D42" s="73">
        <f>ESCUADRA!O44</f>
        <v>7.6</v>
      </c>
    </row>
    <row r="43" spans="2:4" ht="15.75" customHeight="1">
      <c r="B43" s="71" t="str">
        <f>ESCUADRA!C45</f>
        <v>Respeto hacia sus superiores:</v>
      </c>
      <c r="C43" s="72"/>
      <c r="D43" s="73">
        <f>ESCUADRA!O45</f>
        <v>8.1999999999999993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ESCUADRA!O46</f>
        <v>8</v>
      </c>
    </row>
    <row r="45" spans="2:4" ht="15.75" customHeight="1">
      <c r="B45" s="71" t="str">
        <f>ESCUADRA!C47</f>
        <v>Prestancia militar:</v>
      </c>
      <c r="C45" s="72"/>
      <c r="D45" s="73">
        <f>ESCUADRA!O47</f>
        <v>7.4</v>
      </c>
    </row>
    <row r="46" spans="2:4" ht="15.75" customHeight="1">
      <c r="B46" s="105" t="str">
        <f>ESCUADRA!C48</f>
        <v>MEDIA</v>
      </c>
      <c r="C46" s="103"/>
      <c r="D46" s="74">
        <f>ESCUADRA!O48</f>
        <v>7.92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ESCUADRA!O50</f>
        <v>8.25</v>
      </c>
    </row>
    <row r="49" spans="2:4" ht="15.75" customHeight="1">
      <c r="B49" s="71" t="str">
        <f>ESCUADRA!C51</f>
        <v>Actitud en sus actuaciones:</v>
      </c>
      <c r="C49" s="72"/>
      <c r="D49" s="73">
        <f>ESCUADRA!O51</f>
        <v>7.75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ESCUADRA!O52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ESCUADRA!O53</f>
        <v>8</v>
      </c>
    </row>
    <row r="52" spans="2:4" ht="15.75" customHeight="1">
      <c r="B52" s="105" t="str">
        <f>ESCUADRA!C54</f>
        <v>MEDIA</v>
      </c>
      <c r="C52" s="104"/>
      <c r="D52" s="74">
        <f>ESCUADRA!O54</f>
        <v>8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ESCUADRA!O56</f>
        <v>8.75</v>
      </c>
    </row>
    <row r="55" spans="2:4" ht="15.75" customHeight="1">
      <c r="B55" s="71" t="str">
        <f>ESCUADRA!C57</f>
        <v>Cortesía:</v>
      </c>
      <c r="C55" s="72"/>
      <c r="D55" s="73">
        <f>ESCUADRA!O57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ESCUADRA!O58</f>
        <v>8</v>
      </c>
    </row>
    <row r="57" spans="2:4" ht="15.75" customHeight="1">
      <c r="B57" s="71" t="str">
        <f>ESCUADRA!C59</f>
        <v>Actitud al régimen de la Escuela:</v>
      </c>
      <c r="C57" s="72"/>
      <c r="D57" s="73">
        <f>ESCUADRA!O59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ESCUADRA!O60</f>
        <v>7.5</v>
      </c>
    </row>
    <row r="59" spans="2:4" ht="15.75" customHeight="1">
      <c r="B59" s="71" t="str">
        <f>ESCUADRA!C61</f>
        <v>Templanza:</v>
      </c>
      <c r="D59" s="75">
        <f>ESCUADRA!O61</f>
        <v>7.75</v>
      </c>
    </row>
    <row r="60" spans="2:4" ht="15.75" customHeight="1">
      <c r="B60" s="105" t="str">
        <f>ESCUADRA!C62</f>
        <v>MEDIA</v>
      </c>
      <c r="C60" s="104"/>
      <c r="D60" s="74">
        <f>ESCUADRA!O62</f>
        <v>8.1199999999999992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ESCUADRA!O64</f>
        <v>8</v>
      </c>
    </row>
    <row r="63" spans="2:4" ht="15.75" customHeight="1">
      <c r="B63" s="105" t="str">
        <f>ESCUADRA!C65</f>
        <v>MEDIA</v>
      </c>
      <c r="C63" s="104"/>
      <c r="D63" s="74">
        <f>ESCUADRA!O65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ESCUADRA!O68</f>
        <v>8.5</v>
      </c>
    </row>
    <row r="66" spans="2:4" ht="15.75" customHeight="1">
      <c r="B66" s="71" t="str">
        <f>ESCUADRA!C69</f>
        <v>Orden con sus elementos personales:</v>
      </c>
      <c r="D66" s="75">
        <f>ESCUADRA!O69</f>
        <v>8.5</v>
      </c>
    </row>
    <row r="67" spans="2:4" ht="15.75" customHeight="1">
      <c r="B67" s="105" t="str">
        <f>ESCUADRA!C70</f>
        <v>MEDIA</v>
      </c>
      <c r="C67" s="104"/>
      <c r="D67" s="74">
        <f>ESCUADRA!O70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ESCUADRA!O71</f>
        <v>7.88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3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ESCUADRA!P4</f>
        <v xml:space="preserve">Jones, Carlos Andres </v>
      </c>
      <c r="D4" s="65"/>
      <c r="E4" s="65"/>
    </row>
    <row r="5" spans="2:7" ht="15.75" customHeight="1">
      <c r="B5" s="64" t="str">
        <f>ESCUADRA!C6</f>
        <v>Edad</v>
      </c>
      <c r="C5" s="87">
        <f ca="1">ESCUADRA!P6</f>
        <v>48.147945205479452</v>
      </c>
      <c r="D5" s="66"/>
      <c r="E5" s="66"/>
    </row>
    <row r="6" spans="2:7" ht="15.75" customHeight="1">
      <c r="B6" s="64" t="str">
        <f>ESCUADRA!C7</f>
        <v>Empresa</v>
      </c>
      <c r="C6" s="65" t="str">
        <f>ESCUADRA!P7</f>
        <v>Unio Energy</v>
      </c>
      <c r="D6" s="66"/>
      <c r="E6" s="66"/>
    </row>
    <row r="7" spans="2:7" ht="15.75" customHeight="1">
      <c r="B7" s="64" t="str">
        <f>ESCUADRA!C8</f>
        <v>Cargo</v>
      </c>
      <c r="C7" s="65" t="str">
        <f>ESCUADRA!P8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ESCUADRA!P12</f>
        <v>8.1999999999999993</v>
      </c>
    </row>
    <row r="11" spans="2:7">
      <c r="B11" s="71" t="str">
        <f>ESCUADRA!C13</f>
        <v>Carácter:</v>
      </c>
      <c r="C11" s="72"/>
      <c r="D11" s="73">
        <f>ESCUADRA!P13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ESCUADRA!P14</f>
        <v>9.1999999999999993</v>
      </c>
    </row>
    <row r="13" spans="2:7">
      <c r="B13" s="71" t="str">
        <f>ESCUADRA!C15</f>
        <v>Lealtad:</v>
      </c>
      <c r="C13" s="72"/>
      <c r="D13" s="73">
        <f>ESCUADRA!P15</f>
        <v>8.6</v>
      </c>
    </row>
    <row r="14" spans="2:7">
      <c r="B14" s="71" t="str">
        <f>ESCUADRA!C16</f>
        <v>Fortaleza:</v>
      </c>
      <c r="C14" s="72"/>
      <c r="D14" s="73">
        <f>ESCUADRA!P16</f>
        <v>9</v>
      </c>
    </row>
    <row r="15" spans="2:7" ht="15.75" customHeight="1">
      <c r="B15" s="71" t="str">
        <f>ESCUADRA!C17</f>
        <v>Prudencia:</v>
      </c>
      <c r="C15" s="72"/>
      <c r="D15" s="73">
        <f>ESCUADRA!P17</f>
        <v>8.1999999999999993</v>
      </c>
    </row>
    <row r="16" spans="2:7" ht="15.75" customHeight="1">
      <c r="B16" s="105" t="str">
        <f>ESCUADRA!C18</f>
        <v>MEDIA</v>
      </c>
      <c r="C16" s="103"/>
      <c r="D16" s="74">
        <f>ESCUADRA!P18</f>
        <v>8.73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ESCUADRA!P20</f>
        <v>7.8</v>
      </c>
    </row>
    <row r="19" spans="2:5">
      <c r="B19" s="71" t="str">
        <f>ESCUADRA!C21</f>
        <v>Espíritu Profesional:</v>
      </c>
      <c r="C19" s="72"/>
      <c r="D19" s="73">
        <f>ESCUADRA!P21</f>
        <v>8.6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ESCUADRA!P22</f>
        <v>8.4</v>
      </c>
    </row>
    <row r="21" spans="2:5" ht="15.75" customHeight="1">
      <c r="B21" s="105" t="str">
        <f>ESCUADRA!C23</f>
        <v>MEDIA</v>
      </c>
      <c r="C21" s="103"/>
      <c r="D21" s="74">
        <f>ESCUADRA!P23</f>
        <v>8.26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ESCUADRA!P25</f>
        <v>9</v>
      </c>
    </row>
    <row r="24" spans="2:5" ht="15.75" customHeight="1">
      <c r="B24" s="71" t="str">
        <f>ESCUADRA!C26</f>
        <v>Ascendiente con sus compañeros:</v>
      </c>
      <c r="C24" s="72"/>
      <c r="D24" s="73">
        <f>ESCUADRA!P26</f>
        <v>9</v>
      </c>
    </row>
    <row r="25" spans="2:5" ht="15.75" customHeight="1">
      <c r="B25" s="71" t="str">
        <f>ESCUADRA!C27</f>
        <v>Madurez en sus actuaciones:</v>
      </c>
      <c r="C25" s="72"/>
      <c r="D25" s="73">
        <f>ESCUADRA!P27</f>
        <v>8.6</v>
      </c>
    </row>
    <row r="26" spans="2:5" ht="15.75" customHeight="1">
      <c r="B26" s="71" t="str">
        <f>ESCUADRA!C28</f>
        <v>Sociabilidad:</v>
      </c>
      <c r="C26" s="72"/>
      <c r="D26" s="73">
        <f>ESCUADRA!P28</f>
        <v>9.6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ESCUADRA!P29</f>
        <v>9.1999999999999993</v>
      </c>
    </row>
    <row r="28" spans="2:5" ht="15.75" customHeight="1">
      <c r="B28" s="71" t="str">
        <f>ESCUADRA!C30</f>
        <v>Condiciones de Líder:</v>
      </c>
      <c r="C28" s="72"/>
      <c r="D28" s="73">
        <f>ESCUADRA!P30</f>
        <v>9</v>
      </c>
    </row>
    <row r="29" spans="2:5" ht="15.75" customHeight="1">
      <c r="B29" s="71" t="str">
        <f>ESCUADRA!C31</f>
        <v>Iniciativa:</v>
      </c>
      <c r="C29" s="72"/>
      <c r="D29" s="73">
        <f>ESCUADRA!P31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ESCUADRA!P32</f>
        <v>8.1999999999999993</v>
      </c>
    </row>
    <row r="31" spans="2:5" ht="15.75" customHeight="1">
      <c r="B31" s="105" t="str">
        <f>ESCUADRA!C33</f>
        <v>MEDIA</v>
      </c>
      <c r="C31" s="103"/>
      <c r="D31" s="74">
        <f>ESCUADRA!P33</f>
        <v>8.8000000000000007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ESCUADRA!P35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ESCUADRA!P36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ESCUADRA!P37</f>
        <v>8.4</v>
      </c>
    </row>
    <row r="36" spans="2:4" ht="15.75" customHeight="1">
      <c r="B36" s="71" t="str">
        <f>ESCUADRA!C38</f>
        <v>Necesidad de control:</v>
      </c>
      <c r="C36" s="72"/>
      <c r="D36" s="73">
        <f>ESCUADRA!P38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ESCUADRA!P39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ESCUADRA!P40</f>
        <v>8.8000000000000007</v>
      </c>
    </row>
    <row r="39" spans="2:4" ht="15.75" customHeight="1">
      <c r="B39" s="105" t="str">
        <f>ESCUADRA!C41</f>
        <v>MEDIA</v>
      </c>
      <c r="C39" s="103"/>
      <c r="D39" s="74">
        <f>ESCUADRA!P41</f>
        <v>8.5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ESCUADRA!P43</f>
        <v>8.6</v>
      </c>
    </row>
    <row r="42" spans="2:4" ht="15.75" customHeight="1">
      <c r="B42" s="71" t="str">
        <f>ESCUADRA!C44</f>
        <v>Abnegación:</v>
      </c>
      <c r="C42" s="72"/>
      <c r="D42" s="73">
        <f>ESCUADRA!P44</f>
        <v>8.1999999999999993</v>
      </c>
    </row>
    <row r="43" spans="2:4" ht="15.75" customHeight="1">
      <c r="B43" s="71" t="str">
        <f>ESCUADRA!C45</f>
        <v>Respeto hacia sus superiores:</v>
      </c>
      <c r="C43" s="72"/>
      <c r="D43" s="73">
        <f>ESCUADRA!P45</f>
        <v>8.8000000000000007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ESCUADRA!P46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ESCUADRA!P47</f>
        <v>8.4</v>
      </c>
    </row>
    <row r="46" spans="2:4" ht="15.75" customHeight="1">
      <c r="B46" s="105" t="str">
        <f>ESCUADRA!C48</f>
        <v>MEDIA</v>
      </c>
      <c r="C46" s="103"/>
      <c r="D46" s="74">
        <f>ESCUADRA!P48</f>
        <v>8.56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ESCUADRA!P50</f>
        <v>8.75</v>
      </c>
    </row>
    <row r="49" spans="2:4" ht="15.75" customHeight="1">
      <c r="B49" s="71" t="str">
        <f>ESCUADRA!C51</f>
        <v>Actitud en sus actuaciones:</v>
      </c>
      <c r="C49" s="72"/>
      <c r="D49" s="73">
        <f>ESCUADRA!P51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ESCUADRA!P52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ESCUADRA!P53</f>
        <v>9</v>
      </c>
    </row>
    <row r="52" spans="2:4" ht="15.75" customHeight="1">
      <c r="B52" s="105" t="str">
        <f>ESCUADRA!C54</f>
        <v>MEDIA</v>
      </c>
      <c r="C52" s="104"/>
      <c r="D52" s="74">
        <f>ESCUADRA!P54</f>
        <v>8.6199999999999992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ESCUADRA!P56</f>
        <v>9</v>
      </c>
    </row>
    <row r="55" spans="2:4" ht="15.75" customHeight="1">
      <c r="B55" s="71" t="str">
        <f>ESCUADRA!C57</f>
        <v>Cortesía:</v>
      </c>
      <c r="C55" s="72"/>
      <c r="D55" s="73">
        <f>ESCUADRA!P57</f>
        <v>8.75</v>
      </c>
    </row>
    <row r="56" spans="2:4" ht="15.75" customHeight="1">
      <c r="B56" s="71" t="str">
        <f>ESCUADRA!C58</f>
        <v>Dominio de si mismo:</v>
      </c>
      <c r="C56" s="72"/>
      <c r="D56" s="73">
        <f>ESCUADRA!P58</f>
        <v>8.5</v>
      </c>
    </row>
    <row r="57" spans="2:4" ht="15.75" customHeight="1">
      <c r="B57" s="71" t="str">
        <f>ESCUADRA!C59</f>
        <v>Actitud al régimen de la Escuela:</v>
      </c>
      <c r="C57" s="72"/>
      <c r="D57" s="73">
        <f>ESCUADRA!P59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ESCUADRA!P60</f>
        <v>8.5</v>
      </c>
    </row>
    <row r="59" spans="2:4" ht="15.75" customHeight="1">
      <c r="B59" s="71" t="str">
        <f>ESCUADRA!C61</f>
        <v>Templanza:</v>
      </c>
      <c r="D59" s="75">
        <f>ESCUADRA!P61</f>
        <v>8.25</v>
      </c>
    </row>
    <row r="60" spans="2:4" ht="15.75" customHeight="1">
      <c r="B60" s="105" t="str">
        <f>ESCUADRA!C62</f>
        <v>MEDIA</v>
      </c>
      <c r="C60" s="104"/>
      <c r="D60" s="74">
        <f>ESCUADRA!P62</f>
        <v>8.58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ESCUADRA!P64</f>
        <v>8</v>
      </c>
    </row>
    <row r="63" spans="2:4" ht="15.75" customHeight="1">
      <c r="B63" s="105" t="str">
        <f>ESCUADRA!C65</f>
        <v>MEDIA</v>
      </c>
      <c r="C63" s="104"/>
      <c r="D63" s="74">
        <f>ESCUADRA!P65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ESCUADRA!P68</f>
        <v>8.5</v>
      </c>
    </row>
    <row r="66" spans="2:4" ht="15.75" customHeight="1">
      <c r="B66" s="71" t="str">
        <f>ESCUADRA!C69</f>
        <v>Orden con sus elementos personales:</v>
      </c>
      <c r="D66" s="75">
        <f>ESCUADRA!P69</f>
        <v>8.25</v>
      </c>
    </row>
    <row r="67" spans="2:4" ht="15.75" customHeight="1">
      <c r="B67" s="105" t="str">
        <f>ESCUADRA!C70</f>
        <v>MEDIA</v>
      </c>
      <c r="C67" s="104"/>
      <c r="D67" s="74">
        <f>ESCUADRA!P70</f>
        <v>8.33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ESCUADRA!P71</f>
        <v>8.48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ESCUADRA!Q4</f>
        <v xml:space="preserve">Jorquera, Carlos Ricardo </v>
      </c>
      <c r="D4" s="65"/>
      <c r="E4" s="65"/>
    </row>
    <row r="5" spans="2:7" ht="15.75" customHeight="1">
      <c r="B5" s="64" t="str">
        <f>ESCUADRA!C6</f>
        <v>Edad</v>
      </c>
      <c r="C5" s="87">
        <f ca="1">ESCUADRA!Q6</f>
        <v>37.526027397260272</v>
      </c>
      <c r="D5" s="66"/>
      <c r="E5" s="66"/>
    </row>
    <row r="6" spans="2:7" ht="15.75" customHeight="1">
      <c r="B6" s="64" t="str">
        <f>ESCUADRA!C7</f>
        <v>Empresa</v>
      </c>
      <c r="C6" s="65" t="str">
        <f>ESCUADRA!Q7</f>
        <v>Jorquera Walsen y Cía</v>
      </c>
      <c r="D6" s="66"/>
      <c r="E6" s="66"/>
    </row>
    <row r="7" spans="2:7" ht="15.75" customHeight="1">
      <c r="B7" s="64" t="str">
        <f>ESCUADRA!C8</f>
        <v>Cargo</v>
      </c>
      <c r="C7" s="65" t="str">
        <f>ESCUADRA!Q8</f>
        <v>Abogado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ESCUADRA!Q12</f>
        <v>7</v>
      </c>
    </row>
    <row r="11" spans="2:7">
      <c r="B11" s="71" t="str">
        <f>ESCUADRA!C13</f>
        <v>Carácter:</v>
      </c>
      <c r="C11" s="72"/>
      <c r="D11" s="73">
        <f>ESCUADRA!Q13</f>
        <v>8</v>
      </c>
    </row>
    <row r="12" spans="2:7">
      <c r="B12" s="71" t="str">
        <f>ESCUADRA!C14</f>
        <v>Capacidad para aceptar críticas a su actuación</v>
      </c>
      <c r="C12" s="72"/>
      <c r="D12" s="73">
        <f>ESCUADRA!Q14</f>
        <v>9</v>
      </c>
    </row>
    <row r="13" spans="2:7">
      <c r="B13" s="71" t="str">
        <f>ESCUADRA!C15</f>
        <v>Lealtad:</v>
      </c>
      <c r="C13" s="72"/>
      <c r="D13" s="73">
        <f>ESCUADRA!Q15</f>
        <v>8.6</v>
      </c>
    </row>
    <row r="14" spans="2:7">
      <c r="B14" s="71" t="str">
        <f>ESCUADRA!C16</f>
        <v>Fortaleza:</v>
      </c>
      <c r="C14" s="72"/>
      <c r="D14" s="73">
        <f>ESCUADRA!Q16</f>
        <v>8.1999999999999993</v>
      </c>
    </row>
    <row r="15" spans="2:7" ht="15.75" customHeight="1">
      <c r="B15" s="71" t="str">
        <f>ESCUADRA!C17</f>
        <v>Prudencia:</v>
      </c>
      <c r="C15" s="72"/>
      <c r="D15" s="73">
        <f>ESCUADRA!Q17</f>
        <v>9</v>
      </c>
    </row>
    <row r="16" spans="2:7" ht="15.75" customHeight="1">
      <c r="B16" s="105" t="str">
        <f>ESCUADRA!C18</f>
        <v>MEDIA</v>
      </c>
      <c r="C16" s="103"/>
      <c r="D16" s="74">
        <f>ESCUADRA!Q18</f>
        <v>8.3000000000000007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ESCUADRA!Q20</f>
        <v>7.6</v>
      </c>
    </row>
    <row r="19" spans="2:5">
      <c r="B19" s="71" t="str">
        <f>ESCUADRA!C21</f>
        <v>Espíritu Profesional:</v>
      </c>
      <c r="C19" s="72"/>
      <c r="D19" s="73">
        <f>ESCUADRA!Q21</f>
        <v>8.1999999999999993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ESCUADRA!Q22</f>
        <v>7.6</v>
      </c>
    </row>
    <row r="21" spans="2:5" ht="15.75" customHeight="1">
      <c r="B21" s="105" t="str">
        <f>ESCUADRA!C23</f>
        <v>MEDIA</v>
      </c>
      <c r="C21" s="103"/>
      <c r="D21" s="74">
        <f>ESCUADRA!Q23</f>
        <v>7.8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ESCUADRA!Q25</f>
        <v>8.1999999999999993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ESCUADRA!Q26</f>
        <v>7.6</v>
      </c>
    </row>
    <row r="25" spans="2:5" ht="15.75" customHeight="1">
      <c r="B25" s="71" t="str">
        <f>ESCUADRA!C27</f>
        <v>Madurez en sus actuaciones:</v>
      </c>
      <c r="C25" s="72"/>
      <c r="D25" s="73">
        <f>ESCUADRA!Q27</f>
        <v>8.6</v>
      </c>
    </row>
    <row r="26" spans="2:5" ht="15.75" customHeight="1">
      <c r="B26" s="71" t="str">
        <f>ESCUADRA!C28</f>
        <v>Sociabilidad:</v>
      </c>
      <c r="C26" s="72"/>
      <c r="D26" s="73">
        <f>ESCUADRA!Q28</f>
        <v>8.4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ESCUADRA!Q29</f>
        <v>8.6</v>
      </c>
    </row>
    <row r="28" spans="2:5" ht="15.75" customHeight="1">
      <c r="B28" s="71" t="str">
        <f>ESCUADRA!C30</f>
        <v>Condiciones de Líder:</v>
      </c>
      <c r="C28" s="72"/>
      <c r="D28" s="73">
        <f>ESCUADRA!Q30</f>
        <v>7.2</v>
      </c>
    </row>
    <row r="29" spans="2:5" ht="15.75" customHeight="1">
      <c r="B29" s="71" t="str">
        <f>ESCUADRA!C31</f>
        <v>Iniciativa:</v>
      </c>
      <c r="C29" s="72"/>
      <c r="D29" s="73">
        <f>ESCUADRA!Q31</f>
        <v>7.6</v>
      </c>
    </row>
    <row r="30" spans="2:5" ht="15.75" customHeight="1">
      <c r="B30" s="71" t="str">
        <f>ESCUADRA!C32</f>
        <v>Tacto y criterio:</v>
      </c>
      <c r="C30" s="72"/>
      <c r="D30" s="73">
        <f>ESCUADRA!Q32</f>
        <v>8.4</v>
      </c>
    </row>
    <row r="31" spans="2:5" ht="15.75" customHeight="1">
      <c r="B31" s="105" t="str">
        <f>ESCUADRA!C33</f>
        <v>MEDIA</v>
      </c>
      <c r="C31" s="103"/>
      <c r="D31" s="74">
        <f>ESCUADRA!Q33</f>
        <v>8.07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ESCUADRA!Q35</f>
        <v>8.1999999999999993</v>
      </c>
    </row>
    <row r="34" spans="2:4" ht="15.75" customHeight="1">
      <c r="B34" s="71" t="str">
        <f>ESCUADRA!C36</f>
        <v>Capacidad para organizarse:</v>
      </c>
      <c r="C34" s="72"/>
      <c r="D34" s="73">
        <f>ESCUADRA!Q36</f>
        <v>8.1999999999999993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ESCUADRA!Q37</f>
        <v>8</v>
      </c>
    </row>
    <row r="36" spans="2:4" ht="15.75" customHeight="1">
      <c r="B36" s="71" t="str">
        <f>ESCUADRA!C38</f>
        <v>Necesidad de control:</v>
      </c>
      <c r="C36" s="72"/>
      <c r="D36" s="73">
        <f>ESCUADRA!Q38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ESCUADRA!Q39</f>
        <v>8.1999999999999993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ESCUADRA!Q40</f>
        <v>9</v>
      </c>
    </row>
    <row r="39" spans="2:4" ht="15.75" customHeight="1">
      <c r="B39" s="105" t="str">
        <f>ESCUADRA!C41</f>
        <v>MEDIA</v>
      </c>
      <c r="C39" s="103"/>
      <c r="D39" s="74">
        <f>ESCUADRA!Q41</f>
        <v>8.3000000000000007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ESCUADRA!Q43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ESCUADRA!Q44</f>
        <v>8.4</v>
      </c>
    </row>
    <row r="43" spans="2:4" ht="15.75" customHeight="1">
      <c r="B43" s="71" t="str">
        <f>ESCUADRA!C45</f>
        <v>Respeto hacia sus superiores:</v>
      </c>
      <c r="C43" s="72"/>
      <c r="D43" s="73">
        <f>ESCUADRA!Q45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ESCUADRA!Q46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ESCUADRA!Q47</f>
        <v>8</v>
      </c>
    </row>
    <row r="46" spans="2:4" ht="15.75" customHeight="1">
      <c r="B46" s="105" t="str">
        <f>ESCUADRA!C48</f>
        <v>MEDIA</v>
      </c>
      <c r="C46" s="103"/>
      <c r="D46" s="74">
        <f>ESCUADRA!Q48</f>
        <v>8.6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ESCUADRA!Q50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ESCUADRA!Q51</f>
        <v>8.5</v>
      </c>
    </row>
    <row r="50" spans="2:4" ht="15.75" customHeight="1">
      <c r="B50" s="71" t="str">
        <f>ESCUADRA!C52</f>
        <v>Participación extra o voluntaria:</v>
      </c>
      <c r="C50" s="72"/>
      <c r="D50" s="73">
        <f>ESCUADRA!Q52</f>
        <v>7.5</v>
      </c>
    </row>
    <row r="51" spans="2:4" ht="15.75" customHeight="1">
      <c r="B51" s="71" t="str">
        <f>ESCUADRA!C53</f>
        <v>Espíritu de cuerpo:</v>
      </c>
      <c r="C51" s="72"/>
      <c r="D51" s="75">
        <f>ESCUADRA!Q53</f>
        <v>7.5</v>
      </c>
    </row>
    <row r="52" spans="2:4" ht="15.75" customHeight="1">
      <c r="B52" s="105" t="str">
        <f>ESCUADRA!C54</f>
        <v>MEDIA</v>
      </c>
      <c r="C52" s="104"/>
      <c r="D52" s="74">
        <f>ESCUADRA!Q54</f>
        <v>7.87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ESCUADRA!Q56</f>
        <v>8.25</v>
      </c>
    </row>
    <row r="55" spans="2:4" ht="15.75" customHeight="1">
      <c r="B55" s="71" t="str">
        <f>ESCUADRA!C57</f>
        <v>Cortesía:</v>
      </c>
      <c r="C55" s="72"/>
      <c r="D55" s="73">
        <f>ESCUADRA!Q57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ESCUADRA!Q58</f>
        <v>8.75</v>
      </c>
    </row>
    <row r="57" spans="2:4" ht="15.75" customHeight="1">
      <c r="B57" s="71" t="str">
        <f>ESCUADRA!C59</f>
        <v>Actitud al régimen de la Escuela:</v>
      </c>
      <c r="C57" s="72"/>
      <c r="D57" s="73">
        <f>ESCUADRA!Q59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ESCUADRA!Q60</f>
        <v>8.5</v>
      </c>
    </row>
    <row r="59" spans="2:4" ht="15.75" customHeight="1">
      <c r="B59" s="71" t="str">
        <f>ESCUADRA!C61</f>
        <v>Templanza:</v>
      </c>
      <c r="D59" s="75">
        <f>ESCUADRA!Q61</f>
        <v>8.25</v>
      </c>
    </row>
    <row r="60" spans="2:4" ht="15.75" customHeight="1">
      <c r="B60" s="105" t="str">
        <f>ESCUADRA!C62</f>
        <v>MEDIA</v>
      </c>
      <c r="C60" s="104"/>
      <c r="D60" s="74">
        <f>ESCUADRA!Q62</f>
        <v>8.5399999999999991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ESCUADRA!Q64</f>
        <v>8</v>
      </c>
    </row>
    <row r="63" spans="2:4" ht="15.75" customHeight="1">
      <c r="B63" s="105" t="str">
        <f>ESCUADRA!C65</f>
        <v>MEDIA</v>
      </c>
      <c r="C63" s="104"/>
      <c r="D63" s="74">
        <f>ESCUADRA!Q65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ESCUADRA!Q68</f>
        <v>8.75</v>
      </c>
    </row>
    <row r="66" spans="2:4" ht="15.75" customHeight="1">
      <c r="B66" s="71" t="str">
        <f>ESCUADRA!C69</f>
        <v>Orden con sus elementos personales:</v>
      </c>
      <c r="D66" s="75">
        <f>ESCUADRA!Q69</f>
        <v>8.25</v>
      </c>
    </row>
    <row r="67" spans="2:4" ht="15.75" customHeight="1">
      <c r="B67" s="105" t="str">
        <f>ESCUADRA!C70</f>
        <v>MEDIA</v>
      </c>
      <c r="C67" s="104"/>
      <c r="D67" s="74">
        <f>ESCUADRA!Q70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ESCUADRA!Q71</f>
        <v>8.2200000000000006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C44" sqref="C4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ESCUADRA!R4</f>
        <v xml:space="preserve">Junge, Cristian Alfredo </v>
      </c>
      <c r="D4" s="65"/>
      <c r="E4" s="65"/>
    </row>
    <row r="5" spans="2:7" ht="15.75" customHeight="1">
      <c r="B5" s="64" t="str">
        <f>ESCUADRA!C6</f>
        <v>Edad</v>
      </c>
      <c r="C5" s="87">
        <f ca="1">ESCUADRA!R6</f>
        <v>37.106849315068494</v>
      </c>
      <c r="D5" s="66"/>
      <c r="E5" s="66"/>
    </row>
    <row r="6" spans="2:7" ht="15.75" customHeight="1">
      <c r="B6" s="64" t="str">
        <f>ESCUADRA!C7</f>
        <v>Empresa</v>
      </c>
      <c r="C6" s="65" t="str">
        <f>ESCUADRA!R7</f>
        <v>BCG</v>
      </c>
      <c r="D6" s="66"/>
      <c r="E6" s="66"/>
    </row>
    <row r="7" spans="2:7" ht="15.75" customHeight="1">
      <c r="B7" s="64" t="str">
        <f>ESCUADRA!C8</f>
        <v>Cargo</v>
      </c>
      <c r="C7" s="65" t="str">
        <f>ESCUADRA!R8</f>
        <v>Consultor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ESCUADRA!R12</f>
        <v>7.8</v>
      </c>
    </row>
    <row r="11" spans="2:7">
      <c r="B11" s="71" t="str">
        <f>ESCUADRA!C13</f>
        <v>Carácter:</v>
      </c>
      <c r="C11" s="72"/>
      <c r="D11" s="73">
        <f>ESCUADRA!R13</f>
        <v>8.1999999999999993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ESCUADRA!R14</f>
        <v>8.6</v>
      </c>
    </row>
    <row r="13" spans="2:7">
      <c r="B13" s="71" t="str">
        <f>ESCUADRA!C15</f>
        <v>Lealtad:</v>
      </c>
      <c r="C13" s="72"/>
      <c r="D13" s="73">
        <f>ESCUADRA!R15</f>
        <v>8.6</v>
      </c>
    </row>
    <row r="14" spans="2:7">
      <c r="B14" s="71" t="str">
        <f>ESCUADRA!C16</f>
        <v>Fortaleza:</v>
      </c>
      <c r="C14" s="72"/>
      <c r="D14" s="73">
        <f>ESCUADRA!R16</f>
        <v>7.8</v>
      </c>
    </row>
    <row r="15" spans="2:7" ht="15.75" customHeight="1">
      <c r="B15" s="71" t="str">
        <f>ESCUADRA!C17</f>
        <v>Prudencia:</v>
      </c>
      <c r="C15" s="72"/>
      <c r="D15" s="73">
        <f>ESCUADRA!R17</f>
        <v>9</v>
      </c>
    </row>
    <row r="16" spans="2:7" ht="15.75" customHeight="1">
      <c r="B16" s="105" t="str">
        <f>ESCUADRA!C18</f>
        <v>MEDIA</v>
      </c>
      <c r="C16" s="103"/>
      <c r="D16" s="74">
        <f>ESCUADRA!R18</f>
        <v>8.33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ESCUADRA!R20</f>
        <v>8</v>
      </c>
    </row>
    <row r="19" spans="2:5">
      <c r="B19" s="71" t="str">
        <f>ESCUADRA!C21</f>
        <v>Espíritu Profesional:</v>
      </c>
      <c r="C19" s="72"/>
      <c r="D19" s="73">
        <f>ESCUADRA!R21</f>
        <v>8.1999999999999993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ESCUADRA!R22</f>
        <v>8.6</v>
      </c>
    </row>
    <row r="21" spans="2:5" ht="15.75" customHeight="1">
      <c r="B21" s="105" t="str">
        <f>ESCUADRA!C23</f>
        <v>MEDIA</v>
      </c>
      <c r="C21" s="103"/>
      <c r="D21" s="74">
        <f>ESCUADRA!R23</f>
        <v>8.26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ESCUADRA!R25</f>
        <v>9</v>
      </c>
    </row>
    <row r="24" spans="2:5" ht="15.75" customHeight="1">
      <c r="B24" s="71" t="str">
        <f>ESCUADRA!C26</f>
        <v>Ascendiente con sus compañeros:</v>
      </c>
      <c r="C24" s="72"/>
      <c r="D24" s="73">
        <f>ESCUADRA!R26</f>
        <v>8</v>
      </c>
    </row>
    <row r="25" spans="2:5" ht="15.75" customHeight="1">
      <c r="B25" s="71" t="str">
        <f>ESCUADRA!C27</f>
        <v>Madurez en sus actuaciones:</v>
      </c>
      <c r="C25" s="72"/>
      <c r="D25" s="73">
        <f>ESCUADRA!R27</f>
        <v>8.6</v>
      </c>
    </row>
    <row r="26" spans="2:5" ht="15.75" customHeight="1">
      <c r="B26" s="71" t="str">
        <f>ESCUADRA!C28</f>
        <v>Sociabilidad:</v>
      </c>
      <c r="C26" s="72"/>
      <c r="D26" s="73">
        <f>ESCUADRA!R28</f>
        <v>7.8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ESCUADRA!R29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ESCUADRA!R30</f>
        <v>7.2</v>
      </c>
    </row>
    <row r="29" spans="2:5" ht="15.75" customHeight="1">
      <c r="B29" s="71" t="str">
        <f>ESCUADRA!C31</f>
        <v>Iniciativa:</v>
      </c>
      <c r="C29" s="72"/>
      <c r="D29" s="73">
        <f>ESCUADRA!R31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ESCUADRA!R32</f>
        <v>8.6</v>
      </c>
    </row>
    <row r="31" spans="2:5" ht="15.75" customHeight="1">
      <c r="B31" s="105" t="str">
        <f>ESCUADRA!C33</f>
        <v>MEDIA</v>
      </c>
      <c r="C31" s="103"/>
      <c r="D31" s="74">
        <f>ESCUADRA!R33</f>
        <v>8.17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ESCUADRA!R35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ESCUADRA!R36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ESCUADRA!R37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ESCUADRA!R38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ESCUADRA!R39</f>
        <v>9</v>
      </c>
    </row>
    <row r="38" spans="2:4" ht="15.75" customHeight="1">
      <c r="B38" s="71" t="str">
        <f>ESCUADRA!C40</f>
        <v>Tenacidad y constancia:</v>
      </c>
      <c r="C38" s="72"/>
      <c r="D38" s="73">
        <f>ESCUADRA!R40</f>
        <v>8.6</v>
      </c>
    </row>
    <row r="39" spans="2:4" ht="15.75" customHeight="1">
      <c r="B39" s="105" t="str">
        <f>ESCUADRA!C41</f>
        <v>MEDIA</v>
      </c>
      <c r="C39" s="103"/>
      <c r="D39" s="74">
        <f>ESCUADRA!R41</f>
        <v>8.5299999999999994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ESCUADRA!R43</f>
        <v>8.4</v>
      </c>
    </row>
    <row r="42" spans="2:4" ht="15.75" customHeight="1">
      <c r="B42" s="71" t="str">
        <f>ESCUADRA!C44</f>
        <v>Abnegación:</v>
      </c>
      <c r="C42" s="72"/>
      <c r="D42" s="73">
        <f>ESCUADRA!R44</f>
        <v>8.1999999999999993</v>
      </c>
    </row>
    <row r="43" spans="2:4" ht="15.75" customHeight="1">
      <c r="B43" s="71" t="str">
        <f>ESCUADRA!C45</f>
        <v>Respeto hacia sus superiores:</v>
      </c>
      <c r="C43" s="72"/>
      <c r="D43" s="73">
        <f>ESCUADRA!R45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ESCUADRA!R46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ESCUADRA!R47</f>
        <v>8.1999999999999993</v>
      </c>
    </row>
    <row r="46" spans="2:4" ht="15.75" customHeight="1">
      <c r="B46" s="105" t="str">
        <f>ESCUADRA!C48</f>
        <v>MEDIA</v>
      </c>
      <c r="C46" s="103"/>
      <c r="D46" s="74">
        <f>ESCUADRA!R48</f>
        <v>8.56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ESCUADRA!R50</f>
        <v>8.25</v>
      </c>
    </row>
    <row r="49" spans="2:4" ht="15.75" customHeight="1">
      <c r="B49" s="71" t="str">
        <f>ESCUADRA!C51</f>
        <v>Actitud en sus actuaciones:</v>
      </c>
      <c r="C49" s="72"/>
      <c r="D49" s="73">
        <f>ESCUADRA!R51</f>
        <v>8.25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ESCUADRA!R52</f>
        <v>7.75</v>
      </c>
    </row>
    <row r="51" spans="2:4" ht="15.75" customHeight="1">
      <c r="B51" s="71" t="str">
        <f>ESCUADRA!C53</f>
        <v>Espíritu de cuerpo:</v>
      </c>
      <c r="C51" s="72"/>
      <c r="D51" s="75">
        <f>ESCUADRA!R53</f>
        <v>8</v>
      </c>
    </row>
    <row r="52" spans="2:4" ht="15.75" customHeight="1">
      <c r="B52" s="105" t="str">
        <f>ESCUADRA!C54</f>
        <v>MEDIA</v>
      </c>
      <c r="C52" s="104"/>
      <c r="D52" s="74">
        <f>ESCUADRA!R54</f>
        <v>8.06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ESCUADRA!R56</f>
        <v>9</v>
      </c>
    </row>
    <row r="55" spans="2:4" ht="15.75" customHeight="1">
      <c r="B55" s="71" t="str">
        <f>ESCUADRA!C57</f>
        <v>Cortesía:</v>
      </c>
      <c r="C55" s="72"/>
      <c r="D55" s="73">
        <f>ESCUADRA!R57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ESCUADRA!R58</f>
        <v>8.25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ESCUADRA!R59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ESCUADRA!R60</f>
        <v>9</v>
      </c>
    </row>
    <row r="59" spans="2:4" ht="15.75" customHeight="1">
      <c r="B59" s="71" t="str">
        <f>ESCUADRA!C61</f>
        <v>Templanza:</v>
      </c>
      <c r="D59" s="75">
        <f>ESCUADRA!R61</f>
        <v>8.25</v>
      </c>
    </row>
    <row r="60" spans="2:4" ht="15.75" customHeight="1">
      <c r="B60" s="105" t="str">
        <f>ESCUADRA!C62</f>
        <v>MEDIA</v>
      </c>
      <c r="C60" s="104"/>
      <c r="D60" s="74">
        <f>ESCUADRA!R62</f>
        <v>8.66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ESCUADRA!R64</f>
        <v>8.25</v>
      </c>
    </row>
    <row r="63" spans="2:4" ht="15.75" customHeight="1">
      <c r="B63" s="105" t="str">
        <f>ESCUADRA!C65</f>
        <v>MEDIA</v>
      </c>
      <c r="C63" s="104"/>
      <c r="D63" s="74">
        <f>ESCUADRA!R65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ESCUADRA!R68</f>
        <v>8.75</v>
      </c>
    </row>
    <row r="66" spans="2:4" ht="15.75" customHeight="1">
      <c r="B66" s="71" t="str">
        <f>ESCUADRA!C69</f>
        <v>Orden con sus elementos personales:</v>
      </c>
      <c r="D66" s="75">
        <f>ESCUADRA!R69</f>
        <v>8.5</v>
      </c>
    </row>
    <row r="67" spans="2:4" ht="15.75" customHeight="1">
      <c r="B67" s="105" t="str">
        <f>ESCUADRA!C70</f>
        <v>MEDIA</v>
      </c>
      <c r="C67" s="104"/>
      <c r="D67" s="74">
        <f>ESCUADRA!R70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ESCUADRA!R71</f>
        <v>8.36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3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ESCUADRA!S4</f>
        <v xml:space="preserve">Kinast, Juan Pablo </v>
      </c>
      <c r="D4" s="65"/>
      <c r="E4" s="65"/>
    </row>
    <row r="5" spans="2:7" ht="15.75" customHeight="1">
      <c r="B5" s="64" t="str">
        <f>ESCUADRA!C6</f>
        <v>Edad</v>
      </c>
      <c r="C5" s="87">
        <f ca="1">ESCUADRA!S6</f>
        <v>55.56712328767123</v>
      </c>
      <c r="D5" s="66"/>
      <c r="E5" s="66"/>
    </row>
    <row r="6" spans="2:7" ht="15.75" customHeight="1">
      <c r="B6" s="64" t="str">
        <f>ESCUADRA!C7</f>
        <v>Empresa</v>
      </c>
      <c r="C6" s="65" t="str">
        <f>ESCUADRA!S7</f>
        <v>Alvarez, Azola &amp; Kinast Abogados</v>
      </c>
      <c r="D6" s="66"/>
      <c r="E6" s="66"/>
    </row>
    <row r="7" spans="2:7" ht="15.75" customHeight="1">
      <c r="B7" s="64" t="str">
        <f>ESCUADRA!C8</f>
        <v>Cargo</v>
      </c>
      <c r="C7" s="65" t="str">
        <f>ESCUADRA!S8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ESCUADRA!S12</f>
        <v>9.1999999999999993</v>
      </c>
    </row>
    <row r="11" spans="2:7">
      <c r="B11" s="71" t="str">
        <f>ESCUADRA!C13</f>
        <v>Carácter:</v>
      </c>
      <c r="C11" s="72"/>
      <c r="D11" s="73">
        <f>ESCUADRA!S13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ESCUADRA!S14</f>
        <v>9.4</v>
      </c>
    </row>
    <row r="13" spans="2:7">
      <c r="B13" s="71" t="str">
        <f>ESCUADRA!C15</f>
        <v>Lealtad:</v>
      </c>
      <c r="C13" s="72"/>
      <c r="D13" s="73">
        <f>ESCUADRA!S15</f>
        <v>9.1999999999999993</v>
      </c>
    </row>
    <row r="14" spans="2:7">
      <c r="B14" s="71" t="str">
        <f>ESCUADRA!C16</f>
        <v>Fortaleza:</v>
      </c>
      <c r="C14" s="72"/>
      <c r="D14" s="73">
        <f>ESCUADRA!S16</f>
        <v>9.1999999999999993</v>
      </c>
    </row>
    <row r="15" spans="2:7" ht="15.75" customHeight="1">
      <c r="B15" s="71" t="str">
        <f>ESCUADRA!C17</f>
        <v>Prudencia:</v>
      </c>
      <c r="C15" s="72"/>
      <c r="D15" s="73">
        <f>ESCUADRA!S17</f>
        <v>9.6</v>
      </c>
    </row>
    <row r="16" spans="2:7" ht="15.75" customHeight="1">
      <c r="B16" s="105" t="str">
        <f>ESCUADRA!C18</f>
        <v>MEDIA</v>
      </c>
      <c r="C16" s="103"/>
      <c r="D16" s="74">
        <f>ESCUADRA!S18</f>
        <v>9.3000000000000007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ESCUADRA!S20</f>
        <v>8.8000000000000007</v>
      </c>
    </row>
    <row r="19" spans="2:5">
      <c r="B19" s="71" t="str">
        <f>ESCUADRA!C21</f>
        <v>Espíritu Profesional:</v>
      </c>
      <c r="C19" s="72"/>
      <c r="D19" s="73">
        <f>ESCUADRA!S21</f>
        <v>9.1999999999999993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ESCUADRA!S22</f>
        <v>9.4</v>
      </c>
    </row>
    <row r="21" spans="2:5" ht="15.75" customHeight="1">
      <c r="B21" s="105" t="str">
        <f>ESCUADRA!C23</f>
        <v>MEDIA</v>
      </c>
      <c r="C21" s="103"/>
      <c r="D21" s="74">
        <f>ESCUADRA!S23</f>
        <v>9.1300000000000008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ESCUADRA!S25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ESCUADRA!S26</f>
        <v>9.1999999999999993</v>
      </c>
    </row>
    <row r="25" spans="2:5" ht="15.75" customHeight="1">
      <c r="B25" s="71" t="str">
        <f>ESCUADRA!C27</f>
        <v>Madurez en sus actuaciones:</v>
      </c>
      <c r="C25" s="72"/>
      <c r="D25" s="73">
        <f>ESCUADRA!S27</f>
        <v>9.6</v>
      </c>
    </row>
    <row r="26" spans="2:5" ht="15.75" customHeight="1">
      <c r="B26" s="71" t="str">
        <f>ESCUADRA!C28</f>
        <v>Sociabilidad:</v>
      </c>
      <c r="C26" s="72"/>
      <c r="D26" s="73">
        <f>ESCUADRA!S28</f>
        <v>9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ESCUADRA!S29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ESCUADRA!S30</f>
        <v>9</v>
      </c>
    </row>
    <row r="29" spans="2:5" ht="15.75" customHeight="1">
      <c r="B29" s="71" t="str">
        <f>ESCUADRA!C31</f>
        <v>Iniciativa:</v>
      </c>
      <c r="C29" s="72"/>
      <c r="D29" s="73">
        <f>ESCUADRA!S31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ESCUADRA!S32</f>
        <v>9.1999999999999993</v>
      </c>
    </row>
    <row r="31" spans="2:5" ht="15.75" customHeight="1">
      <c r="B31" s="105" t="str">
        <f>ESCUADRA!C33</f>
        <v>MEDIA</v>
      </c>
      <c r="C31" s="103"/>
      <c r="D31" s="74">
        <f>ESCUADRA!S33</f>
        <v>9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ESCUADRA!S35</f>
        <v>8.6</v>
      </c>
    </row>
    <row r="34" spans="2:4" ht="15.75" customHeight="1">
      <c r="B34" s="71" t="str">
        <f>ESCUADRA!C36</f>
        <v>Capacidad para organizarse:</v>
      </c>
      <c r="C34" s="72"/>
      <c r="D34" s="73">
        <f>ESCUADRA!S36</f>
        <v>8.8000000000000007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ESCUADRA!S37</f>
        <v>9</v>
      </c>
    </row>
    <row r="36" spans="2:4" ht="15.75" customHeight="1">
      <c r="B36" s="71" t="str">
        <f>ESCUADRA!C38</f>
        <v>Necesidad de control:</v>
      </c>
      <c r="C36" s="72"/>
      <c r="D36" s="73">
        <f>ESCUADRA!S38</f>
        <v>8.6</v>
      </c>
    </row>
    <row r="37" spans="2:4" ht="15.75" customHeight="1">
      <c r="B37" s="71" t="str">
        <f>ESCUADRA!C39</f>
        <v>Puntualidad:</v>
      </c>
      <c r="C37" s="72"/>
      <c r="D37" s="73">
        <f>ESCUADRA!S39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ESCUADRA!S40</f>
        <v>8.8000000000000007</v>
      </c>
    </row>
    <row r="39" spans="2:4" ht="15.75" customHeight="1">
      <c r="B39" s="105" t="str">
        <f>ESCUADRA!C41</f>
        <v>MEDIA</v>
      </c>
      <c r="C39" s="103"/>
      <c r="D39" s="74">
        <f>ESCUADRA!S41</f>
        <v>8.76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ESCUADRA!S43</f>
        <v>9.6</v>
      </c>
    </row>
    <row r="42" spans="2:4" ht="15.75" customHeight="1">
      <c r="B42" s="71" t="str">
        <f>ESCUADRA!C44</f>
        <v>Abnegación:</v>
      </c>
      <c r="C42" s="72"/>
      <c r="D42" s="73">
        <f>ESCUADRA!S44</f>
        <v>9</v>
      </c>
    </row>
    <row r="43" spans="2:4" ht="15.75" customHeight="1">
      <c r="B43" s="71" t="str">
        <f>ESCUADRA!C45</f>
        <v>Respeto hacia sus superiores:</v>
      </c>
      <c r="C43" s="72"/>
      <c r="D43" s="73">
        <f>ESCUADRA!S45</f>
        <v>9.6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ESCUADRA!S46</f>
        <v>9.4</v>
      </c>
    </row>
    <row r="45" spans="2:4" ht="15.75" customHeight="1">
      <c r="B45" s="71" t="str">
        <f>ESCUADRA!C47</f>
        <v>Prestancia militar:</v>
      </c>
      <c r="C45" s="72"/>
      <c r="D45" s="73">
        <f>ESCUADRA!S47</f>
        <v>9.4</v>
      </c>
    </row>
    <row r="46" spans="2:4" ht="15.75" customHeight="1">
      <c r="B46" s="105" t="str">
        <f>ESCUADRA!C48</f>
        <v>MEDIA</v>
      </c>
      <c r="C46" s="103"/>
      <c r="D46" s="74">
        <f>ESCUADRA!S48</f>
        <v>9.4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ESCUADRA!S50</f>
        <v>9</v>
      </c>
    </row>
    <row r="49" spans="2:4" ht="15.75" customHeight="1">
      <c r="B49" s="71" t="str">
        <f>ESCUADRA!C51</f>
        <v>Actitud en sus actuaciones:</v>
      </c>
      <c r="C49" s="72"/>
      <c r="D49" s="73">
        <f>ESCUADRA!S51</f>
        <v>9</v>
      </c>
    </row>
    <row r="50" spans="2:4" ht="15.75" customHeight="1">
      <c r="B50" s="71" t="str">
        <f>ESCUADRA!C52</f>
        <v>Participación extra o voluntaria:</v>
      </c>
      <c r="C50" s="72"/>
      <c r="D50" s="73">
        <f>ESCUADRA!S52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ESCUADRA!S53</f>
        <v>8.75</v>
      </c>
    </row>
    <row r="52" spans="2:4" ht="15.75" customHeight="1">
      <c r="B52" s="105" t="str">
        <f>ESCUADRA!C54</f>
        <v>MEDIA</v>
      </c>
      <c r="C52" s="104"/>
      <c r="D52" s="74">
        <f>ESCUADRA!S54</f>
        <v>8.68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ESCUADRA!S56</f>
        <v>9</v>
      </c>
    </row>
    <row r="55" spans="2:4" ht="15.75" customHeight="1">
      <c r="B55" s="71" t="str">
        <f>ESCUADRA!C57</f>
        <v>Cortesía:</v>
      </c>
      <c r="C55" s="72"/>
      <c r="D55" s="73">
        <f>ESCUADRA!S57</f>
        <v>9.25</v>
      </c>
    </row>
    <row r="56" spans="2:4" ht="15.75" customHeight="1">
      <c r="B56" s="71" t="str">
        <f>ESCUADRA!C58</f>
        <v>Dominio de si mismo:</v>
      </c>
      <c r="C56" s="72"/>
      <c r="D56" s="73">
        <f>ESCUADRA!S58</f>
        <v>8.5</v>
      </c>
    </row>
    <row r="57" spans="2:4" ht="15.75" customHeight="1">
      <c r="B57" s="71" t="str">
        <f>ESCUADRA!C59</f>
        <v>Actitud al régimen de la Escuela:</v>
      </c>
      <c r="C57" s="72"/>
      <c r="D57" s="73">
        <f>ESCUADRA!S59</f>
        <v>9.75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ESCUADRA!S60</f>
        <v>9.25</v>
      </c>
    </row>
    <row r="59" spans="2:4" ht="15.75" customHeight="1">
      <c r="B59" s="71" t="str">
        <f>ESCUADRA!C61</f>
        <v>Templanza:</v>
      </c>
      <c r="D59" s="75">
        <f>ESCUADRA!S61</f>
        <v>9.25</v>
      </c>
    </row>
    <row r="60" spans="2:4" ht="15.75" customHeight="1">
      <c r="B60" s="105" t="str">
        <f>ESCUADRA!C62</f>
        <v>MEDIA</v>
      </c>
      <c r="C60" s="104"/>
      <c r="D60" s="74">
        <f>ESCUADRA!S62</f>
        <v>9.16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ESCUADRA!S64</f>
        <v>8.75</v>
      </c>
    </row>
    <row r="63" spans="2:4" ht="15.75" customHeight="1">
      <c r="B63" s="105" t="str">
        <f>ESCUADRA!C65</f>
        <v>MEDIA</v>
      </c>
      <c r="C63" s="104"/>
      <c r="D63" s="74">
        <f>ESCUADRA!S65</f>
        <v>8.75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ESCUADRA!S68</f>
        <v>9.25</v>
      </c>
    </row>
    <row r="66" spans="2:4" ht="15.75" customHeight="1">
      <c r="B66" s="71" t="str">
        <f>ESCUADRA!C69</f>
        <v>Orden con sus elementos personales:</v>
      </c>
      <c r="D66" s="75">
        <f>ESCUADRA!S69</f>
        <v>9</v>
      </c>
    </row>
    <row r="67" spans="2:4" ht="15.75" customHeight="1">
      <c r="B67" s="105" t="str">
        <f>ESCUADRA!C70</f>
        <v>MEDIA</v>
      </c>
      <c r="C67" s="104"/>
      <c r="D67" s="74">
        <f>ESCUADRA!S70</f>
        <v>9.08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ESCUADRA!S71</f>
        <v>9.02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3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ESCUADRA!T4</f>
        <v xml:space="preserve">Larraín, Ignacio José </v>
      </c>
      <c r="D4" s="65"/>
      <c r="E4" s="65"/>
    </row>
    <row r="5" spans="2:7" ht="15.75" customHeight="1">
      <c r="B5" s="64" t="str">
        <f>ESCUADRA!C6</f>
        <v>Edad</v>
      </c>
      <c r="C5" s="87">
        <f ca="1">ESCUADRA!T6</f>
        <v>40.356164383561641</v>
      </c>
      <c r="D5" s="66"/>
      <c r="E5" s="66"/>
    </row>
    <row r="6" spans="2:7" ht="15.75" customHeight="1">
      <c r="B6" s="64" t="str">
        <f>ESCUADRA!C7</f>
        <v>Empresa</v>
      </c>
      <c r="C6" s="65" t="str">
        <f>ESCUADRA!T7</f>
        <v>Estudio Philippi</v>
      </c>
      <c r="D6" s="66"/>
      <c r="E6" s="66"/>
    </row>
    <row r="7" spans="2:7" ht="15.75" customHeight="1">
      <c r="B7" s="64" t="str">
        <f>ESCUADRA!C8</f>
        <v>Cargo</v>
      </c>
      <c r="C7" s="65" t="str">
        <f>ESCUADRA!T8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ESCUADRA!T12</f>
        <v>9.8000000000000007</v>
      </c>
    </row>
    <row r="11" spans="2:7">
      <c r="B11" s="71" t="str">
        <f>ESCUADRA!C13</f>
        <v>Carácter:</v>
      </c>
      <c r="C11" s="72"/>
      <c r="D11" s="73">
        <f>ESCUADRA!T13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ESCUADRA!T14</f>
        <v>9.1999999999999993</v>
      </c>
    </row>
    <row r="13" spans="2:7">
      <c r="B13" s="71" t="str">
        <f>ESCUADRA!C15</f>
        <v>Lealtad:</v>
      </c>
      <c r="C13" s="72"/>
      <c r="D13" s="73">
        <f>ESCUADRA!T15</f>
        <v>9.1999999999999993</v>
      </c>
    </row>
    <row r="14" spans="2:7">
      <c r="B14" s="71" t="str">
        <f>ESCUADRA!C16</f>
        <v>Fortaleza:</v>
      </c>
      <c r="C14" s="72"/>
      <c r="D14" s="73">
        <f>ESCUADRA!T16</f>
        <v>9.8000000000000007</v>
      </c>
    </row>
    <row r="15" spans="2:7" ht="15.75" customHeight="1">
      <c r="B15" s="71" t="str">
        <f>ESCUADRA!C17</f>
        <v>Prudencia:</v>
      </c>
      <c r="C15" s="72"/>
      <c r="D15" s="73">
        <f>ESCUADRA!T17</f>
        <v>9.1999999999999993</v>
      </c>
    </row>
    <row r="16" spans="2:7" ht="15.75" customHeight="1">
      <c r="B16" s="105" t="str">
        <f>ESCUADRA!C18</f>
        <v>MEDIA</v>
      </c>
      <c r="C16" s="103"/>
      <c r="D16" s="74">
        <f>ESCUADRA!T18</f>
        <v>9.4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ESCUADRA!T20</f>
        <v>8.6</v>
      </c>
    </row>
    <row r="19" spans="2:5">
      <c r="B19" s="71" t="str">
        <f>ESCUADRA!C21</f>
        <v>Espíritu Profesional:</v>
      </c>
      <c r="C19" s="72"/>
      <c r="D19" s="73">
        <f>ESCUADRA!T21</f>
        <v>9.6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ESCUADRA!T22</f>
        <v>10</v>
      </c>
    </row>
    <row r="21" spans="2:5" ht="15.75" customHeight="1">
      <c r="B21" s="105" t="str">
        <f>ESCUADRA!C23</f>
        <v>MEDIA</v>
      </c>
      <c r="C21" s="103"/>
      <c r="D21" s="74">
        <f>ESCUADRA!T23</f>
        <v>9.4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ESCUADRA!T25</f>
        <v>9.1999999999999993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ESCUADRA!T26</f>
        <v>9.4</v>
      </c>
    </row>
    <row r="25" spans="2:5" ht="15.75" customHeight="1">
      <c r="B25" s="71" t="str">
        <f>ESCUADRA!C27</f>
        <v>Madurez en sus actuaciones:</v>
      </c>
      <c r="C25" s="72"/>
      <c r="D25" s="73">
        <f>ESCUADRA!T27</f>
        <v>9.6</v>
      </c>
    </row>
    <row r="26" spans="2:5" ht="15.75" customHeight="1">
      <c r="B26" s="71" t="str">
        <f>ESCUADRA!C28</f>
        <v>Sociabilidad:</v>
      </c>
      <c r="C26" s="72"/>
      <c r="D26" s="73">
        <f>ESCUADRA!T28</f>
        <v>9.1999999999999993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ESCUADRA!T29</f>
        <v>9.4</v>
      </c>
    </row>
    <row r="28" spans="2:5" ht="15.75" customHeight="1">
      <c r="B28" s="71" t="str">
        <f>ESCUADRA!C30</f>
        <v>Condiciones de Líder:</v>
      </c>
      <c r="C28" s="72"/>
      <c r="D28" s="73">
        <f>ESCUADRA!T30</f>
        <v>9.6</v>
      </c>
    </row>
    <row r="29" spans="2:5" ht="15.75" customHeight="1">
      <c r="B29" s="71" t="str">
        <f>ESCUADRA!C31</f>
        <v>Iniciativa:</v>
      </c>
      <c r="C29" s="72"/>
      <c r="D29" s="73">
        <f>ESCUADRA!T31</f>
        <v>9</v>
      </c>
    </row>
    <row r="30" spans="2:5" ht="15.75" customHeight="1">
      <c r="B30" s="71" t="str">
        <f>ESCUADRA!C32</f>
        <v>Tacto y criterio:</v>
      </c>
      <c r="C30" s="72"/>
      <c r="D30" s="73">
        <f>ESCUADRA!T32</f>
        <v>9.4</v>
      </c>
    </row>
    <row r="31" spans="2:5" ht="15.75" customHeight="1">
      <c r="B31" s="105" t="str">
        <f>ESCUADRA!C33</f>
        <v>MEDIA</v>
      </c>
      <c r="C31" s="103"/>
      <c r="D31" s="74">
        <f>ESCUADRA!T33</f>
        <v>9.35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ESCUADRA!T35</f>
        <v>9.1999999999999993</v>
      </c>
    </row>
    <row r="34" spans="2:4" ht="15.75" customHeight="1">
      <c r="B34" s="71" t="str">
        <f>ESCUADRA!C36</f>
        <v>Capacidad para organizarse:</v>
      </c>
      <c r="C34" s="72"/>
      <c r="D34" s="73">
        <f>ESCUADRA!T36</f>
        <v>9.6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ESCUADRA!T37</f>
        <v>9.4</v>
      </c>
    </row>
    <row r="36" spans="2:4" ht="15.75" customHeight="1">
      <c r="B36" s="71" t="str">
        <f>ESCUADRA!C38</f>
        <v>Necesidad de control:</v>
      </c>
      <c r="C36" s="72"/>
      <c r="D36" s="73">
        <f>ESCUADRA!T38</f>
        <v>9.4</v>
      </c>
    </row>
    <row r="37" spans="2:4" ht="15.75" customHeight="1">
      <c r="B37" s="71" t="str">
        <f>ESCUADRA!C39</f>
        <v>Puntualidad:</v>
      </c>
      <c r="C37" s="72"/>
      <c r="D37" s="73">
        <f>ESCUADRA!T39</f>
        <v>9.8000000000000007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ESCUADRA!T40</f>
        <v>10</v>
      </c>
    </row>
    <row r="39" spans="2:4" ht="15.75" customHeight="1">
      <c r="B39" s="105" t="str">
        <f>ESCUADRA!C41</f>
        <v>MEDIA</v>
      </c>
      <c r="C39" s="103"/>
      <c r="D39" s="74">
        <f>ESCUADRA!T41</f>
        <v>9.56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ESCUADRA!T43</f>
        <v>9.8000000000000007</v>
      </c>
    </row>
    <row r="42" spans="2:4" ht="15.75" customHeight="1">
      <c r="B42" s="71" t="str">
        <f>ESCUADRA!C44</f>
        <v>Abnegación:</v>
      </c>
      <c r="C42" s="72"/>
      <c r="D42" s="73">
        <f>ESCUADRA!T44</f>
        <v>9.6</v>
      </c>
    </row>
    <row r="43" spans="2:4" ht="15.75" customHeight="1">
      <c r="B43" s="71" t="str">
        <f>ESCUADRA!C45</f>
        <v>Respeto hacia sus superiores:</v>
      </c>
      <c r="C43" s="72"/>
      <c r="D43" s="73">
        <f>ESCUADRA!T45</f>
        <v>9.8000000000000007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ESCUADRA!T46</f>
        <v>9.4</v>
      </c>
    </row>
    <row r="45" spans="2:4" ht="15.75" customHeight="1">
      <c r="B45" s="71" t="str">
        <f>ESCUADRA!C47</f>
        <v>Prestancia militar:</v>
      </c>
      <c r="C45" s="72"/>
      <c r="D45" s="73">
        <f>ESCUADRA!T47</f>
        <v>9.8000000000000007</v>
      </c>
    </row>
    <row r="46" spans="2:4" ht="15.75" customHeight="1">
      <c r="B46" s="105" t="str">
        <f>ESCUADRA!C48</f>
        <v>MEDIA</v>
      </c>
      <c r="C46" s="103"/>
      <c r="D46" s="74">
        <f>ESCUADRA!T48</f>
        <v>9.68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ESCUADRA!T50</f>
        <v>9.5</v>
      </c>
    </row>
    <row r="49" spans="2:4" ht="15.75" customHeight="1">
      <c r="B49" s="71" t="str">
        <f>ESCUADRA!C51</f>
        <v>Actitud en sus actuaciones:</v>
      </c>
      <c r="C49" s="72"/>
      <c r="D49" s="73">
        <f>ESCUADRA!T51</f>
        <v>9.25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ESCUADRA!T52</f>
        <v>9.25</v>
      </c>
    </row>
    <row r="51" spans="2:4" ht="15.75" customHeight="1">
      <c r="B51" s="71" t="str">
        <f>ESCUADRA!C53</f>
        <v>Espíritu de cuerpo:</v>
      </c>
      <c r="C51" s="72"/>
      <c r="D51" s="75">
        <f>ESCUADRA!T53</f>
        <v>9.25</v>
      </c>
    </row>
    <row r="52" spans="2:4" ht="15.75" customHeight="1">
      <c r="B52" s="105" t="str">
        <f>ESCUADRA!C54</f>
        <v>MEDIA</v>
      </c>
      <c r="C52" s="104"/>
      <c r="D52" s="74">
        <f>ESCUADRA!T54</f>
        <v>9.31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ESCUADRA!T56</f>
        <v>9</v>
      </c>
    </row>
    <row r="55" spans="2:4" ht="15.75" customHeight="1">
      <c r="B55" s="71" t="str">
        <f>ESCUADRA!C57</f>
        <v>Cortesía:</v>
      </c>
      <c r="C55" s="72"/>
      <c r="D55" s="73">
        <f>ESCUADRA!T57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ESCUADRA!T58</f>
        <v>9</v>
      </c>
    </row>
    <row r="57" spans="2:4" ht="15.75" customHeight="1">
      <c r="B57" s="71" t="str">
        <f>ESCUADRA!C59</f>
        <v>Actitud al régimen de la Escuela:</v>
      </c>
      <c r="C57" s="72"/>
      <c r="D57" s="73">
        <f>ESCUADRA!T59</f>
        <v>10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ESCUADRA!T60</f>
        <v>9.5</v>
      </c>
    </row>
    <row r="59" spans="2:4" ht="15.75" customHeight="1">
      <c r="B59" s="71" t="str">
        <f>ESCUADRA!C61</f>
        <v>Templanza:</v>
      </c>
      <c r="D59" s="75">
        <f>ESCUADRA!T61</f>
        <v>9.75</v>
      </c>
    </row>
    <row r="60" spans="2:4" ht="15.75" customHeight="1">
      <c r="B60" s="105" t="str">
        <f>ESCUADRA!C62</f>
        <v>MEDIA</v>
      </c>
      <c r="C60" s="104"/>
      <c r="D60" s="74">
        <f>ESCUADRA!T62</f>
        <v>9.3699999999999992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ESCUADRA!T64</f>
        <v>9.5</v>
      </c>
    </row>
    <row r="63" spans="2:4" ht="15.75" customHeight="1">
      <c r="B63" s="105" t="str">
        <f>ESCUADRA!C65</f>
        <v>MEDIA</v>
      </c>
      <c r="C63" s="104"/>
      <c r="D63" s="74">
        <f>ESCUADRA!T65</f>
        <v>9.5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ESCUADRA!T68</f>
        <v>9.75</v>
      </c>
    </row>
    <row r="66" spans="2:4" ht="15.75" customHeight="1">
      <c r="B66" s="71" t="str">
        <f>ESCUADRA!C69</f>
        <v>Orden con sus elementos personales:</v>
      </c>
      <c r="D66" s="75">
        <f>ESCUADRA!T69</f>
        <v>9.25</v>
      </c>
    </row>
    <row r="67" spans="2:4" ht="15.75" customHeight="1">
      <c r="B67" s="105" t="str">
        <f>ESCUADRA!C70</f>
        <v>MEDIA</v>
      </c>
      <c r="C67" s="104"/>
      <c r="D67" s="74">
        <f>ESCUADRA!T70</f>
        <v>9.5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ESCUADRA!T71</f>
        <v>9.4499999999999993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ESCUADRA!U4</f>
        <v xml:space="preserve">Leiva, Constanza Isabel </v>
      </c>
      <c r="D4" s="65"/>
      <c r="E4" s="65"/>
    </row>
    <row r="5" spans="2:7" ht="15.75" customHeight="1">
      <c r="B5" s="64" t="str">
        <f>ESCUADRA!C6</f>
        <v>Edad</v>
      </c>
      <c r="C5" s="87">
        <f ca="1">ESCUADRA!U6</f>
        <v>34.539726027397258</v>
      </c>
      <c r="D5" s="66"/>
      <c r="E5" s="66"/>
    </row>
    <row r="6" spans="2:7" ht="15.75" customHeight="1">
      <c r="B6" s="64" t="str">
        <f>ESCUADRA!C7</f>
        <v>Empresa</v>
      </c>
      <c r="C6" s="65" t="str">
        <f>ESCUADRA!U7</f>
        <v>Karün</v>
      </c>
      <c r="D6" s="66"/>
      <c r="E6" s="66"/>
    </row>
    <row r="7" spans="2:7" ht="15.75" customHeight="1">
      <c r="B7" s="64" t="str">
        <f>ESCUADRA!C8</f>
        <v>Cargo</v>
      </c>
      <c r="C7" s="65" t="str">
        <f>ESCUADRA!U8</f>
        <v>Tech Manager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ESCUADRA!U12</f>
        <v>9.1999999999999993</v>
      </c>
    </row>
    <row r="11" spans="2:7">
      <c r="B11" s="71" t="str">
        <f>ESCUADRA!C13</f>
        <v>Carácter:</v>
      </c>
      <c r="C11" s="72"/>
      <c r="D11" s="73">
        <f>ESCUADRA!U13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ESCUADRA!U14</f>
        <v>9.6</v>
      </c>
    </row>
    <row r="13" spans="2:7">
      <c r="B13" s="71" t="str">
        <f>ESCUADRA!C15</f>
        <v>Lealtad:</v>
      </c>
      <c r="C13" s="72"/>
      <c r="D13" s="73">
        <f>ESCUADRA!U15</f>
        <v>8.8000000000000007</v>
      </c>
    </row>
    <row r="14" spans="2:7">
      <c r="B14" s="71" t="str">
        <f>ESCUADRA!C16</f>
        <v>Fortaleza:</v>
      </c>
      <c r="C14" s="72"/>
      <c r="D14" s="73">
        <f>ESCUADRA!U16</f>
        <v>9.4</v>
      </c>
    </row>
    <row r="15" spans="2:7" ht="15.75" customHeight="1">
      <c r="B15" s="71" t="str">
        <f>ESCUADRA!C17</f>
        <v>Prudencia:</v>
      </c>
      <c r="C15" s="72"/>
      <c r="D15" s="73">
        <f>ESCUADRA!U17</f>
        <v>9.1999999999999993</v>
      </c>
    </row>
    <row r="16" spans="2:7" ht="15.75" customHeight="1">
      <c r="B16" s="105" t="str">
        <f>ESCUADRA!C18</f>
        <v>MEDIA</v>
      </c>
      <c r="C16" s="103"/>
      <c r="D16" s="74">
        <f>ESCUADRA!U18</f>
        <v>9.23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ESCUADRA!U20</f>
        <v>9</v>
      </c>
    </row>
    <row r="19" spans="2:5">
      <c r="B19" s="71" t="str">
        <f>ESCUADRA!C21</f>
        <v>Espíritu Profesional:</v>
      </c>
      <c r="C19" s="72"/>
      <c r="D19" s="73">
        <f>ESCUADRA!U21</f>
        <v>9.6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ESCUADRA!U22</f>
        <v>9.4</v>
      </c>
    </row>
    <row r="21" spans="2:5" ht="15.75" customHeight="1">
      <c r="B21" s="105" t="str">
        <f>ESCUADRA!C23</f>
        <v>MEDIA</v>
      </c>
      <c r="C21" s="103"/>
      <c r="D21" s="74">
        <f>ESCUADRA!U23</f>
        <v>9.33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ESCUADRA!U25</f>
        <v>9.1999999999999993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ESCUADRA!U26</f>
        <v>9</v>
      </c>
    </row>
    <row r="25" spans="2:5" ht="15.75" customHeight="1">
      <c r="B25" s="71" t="str">
        <f>ESCUADRA!C27</f>
        <v>Madurez en sus actuaciones:</v>
      </c>
      <c r="C25" s="72"/>
      <c r="D25" s="73">
        <f>ESCUADRA!U27</f>
        <v>8.6</v>
      </c>
    </row>
    <row r="26" spans="2:5" ht="15.75" customHeight="1">
      <c r="B26" s="71" t="str">
        <f>ESCUADRA!C28</f>
        <v>Sociabilidad:</v>
      </c>
      <c r="C26" s="72"/>
      <c r="D26" s="73">
        <f>ESCUADRA!U28</f>
        <v>9.1999999999999993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ESCUADRA!U29</f>
        <v>9.8000000000000007</v>
      </c>
    </row>
    <row r="28" spans="2:5" ht="15.75" customHeight="1">
      <c r="B28" s="71" t="str">
        <f>ESCUADRA!C30</f>
        <v>Condiciones de Líder:</v>
      </c>
      <c r="C28" s="72"/>
      <c r="D28" s="73">
        <f>ESCUADRA!U30</f>
        <v>8.6</v>
      </c>
    </row>
    <row r="29" spans="2:5" ht="15.75" customHeight="1">
      <c r="B29" s="71" t="str">
        <f>ESCUADRA!C31</f>
        <v>Iniciativa:</v>
      </c>
      <c r="C29" s="72"/>
      <c r="D29" s="73">
        <f>ESCUADRA!U31</f>
        <v>8.8000000000000007</v>
      </c>
    </row>
    <row r="30" spans="2:5" ht="15.75" customHeight="1">
      <c r="B30" s="71" t="str">
        <f>ESCUADRA!C32</f>
        <v>Tacto y criterio:</v>
      </c>
      <c r="C30" s="72"/>
      <c r="D30" s="73">
        <f>ESCUADRA!U32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ESCUADRA!U33</f>
        <v>9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ESCUADRA!U35</f>
        <v>9.25</v>
      </c>
    </row>
    <row r="34" spans="2:4" ht="15.75" customHeight="1">
      <c r="B34" s="71" t="str">
        <f>ESCUADRA!C36</f>
        <v>Capacidad para organizarse:</v>
      </c>
      <c r="C34" s="72"/>
      <c r="D34" s="73">
        <f>ESCUADRA!U36</f>
        <v>9.4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ESCUADRA!U37</f>
        <v>10</v>
      </c>
    </row>
    <row r="36" spans="2:4" ht="15.75" customHeight="1">
      <c r="B36" s="71" t="str">
        <f>ESCUADRA!C38</f>
        <v>Necesidad de control:</v>
      </c>
      <c r="C36" s="72"/>
      <c r="D36" s="73">
        <f>ESCUADRA!U38</f>
        <v>9</v>
      </c>
    </row>
    <row r="37" spans="2:4" ht="15.75" customHeight="1">
      <c r="B37" s="71" t="str">
        <f>ESCUADRA!C39</f>
        <v>Puntualidad:</v>
      </c>
      <c r="C37" s="72"/>
      <c r="D37" s="73">
        <f>ESCUADRA!U39</f>
        <v>9.4</v>
      </c>
    </row>
    <row r="38" spans="2:4" ht="15.75" customHeight="1">
      <c r="B38" s="71" t="str">
        <f>ESCUADRA!C40</f>
        <v>Tenacidad y constancia:</v>
      </c>
      <c r="C38" s="72"/>
      <c r="D38" s="73">
        <f>ESCUADRA!U40</f>
        <v>10</v>
      </c>
    </row>
    <row r="39" spans="2:4" ht="15.75" customHeight="1">
      <c r="B39" s="105" t="str">
        <f>ESCUADRA!C41</f>
        <v>MEDIA</v>
      </c>
      <c r="C39" s="103"/>
      <c r="D39" s="74">
        <f>ESCUADRA!U41</f>
        <v>9.5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ESCUADRA!U43</f>
        <v>9.6</v>
      </c>
    </row>
    <row r="42" spans="2:4" ht="15.75" customHeight="1">
      <c r="B42" s="71" t="str">
        <f>ESCUADRA!C44</f>
        <v>Abnegación:</v>
      </c>
      <c r="C42" s="72"/>
      <c r="D42" s="73">
        <f>ESCUADRA!U44</f>
        <v>9.4</v>
      </c>
    </row>
    <row r="43" spans="2:4" ht="15.75" customHeight="1">
      <c r="B43" s="71" t="str">
        <f>ESCUADRA!C45</f>
        <v>Respeto hacia sus superiores:</v>
      </c>
      <c r="C43" s="72"/>
      <c r="D43" s="73">
        <f>ESCUADRA!U45</f>
        <v>9.8000000000000007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ESCUADRA!U46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ESCUADRA!U47</f>
        <v>9</v>
      </c>
    </row>
    <row r="46" spans="2:4" ht="15.75" customHeight="1">
      <c r="B46" s="105" t="str">
        <f>ESCUADRA!C48</f>
        <v>MEDIA</v>
      </c>
      <c r="C46" s="103"/>
      <c r="D46" s="74">
        <f>ESCUADRA!U48</f>
        <v>9.4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ESCUADRA!U50</f>
        <v>9.25</v>
      </c>
    </row>
    <row r="49" spans="2:4" ht="15.75" customHeight="1">
      <c r="B49" s="71" t="str">
        <f>ESCUADRA!C51</f>
        <v>Actitud en sus actuaciones:</v>
      </c>
      <c r="C49" s="72"/>
      <c r="D49" s="73">
        <f>ESCUADRA!U51</f>
        <v>9</v>
      </c>
    </row>
    <row r="50" spans="2:4" ht="15.75" customHeight="1">
      <c r="B50" s="71" t="str">
        <f>ESCUADRA!C52</f>
        <v>Participación extra o voluntaria:</v>
      </c>
      <c r="C50" s="72"/>
      <c r="D50" s="73">
        <f>ESCUADRA!U52</f>
        <v>9.25</v>
      </c>
    </row>
    <row r="51" spans="2:4" ht="15.75" customHeight="1">
      <c r="B51" s="71" t="str">
        <f>ESCUADRA!C53</f>
        <v>Espíritu de cuerpo:</v>
      </c>
      <c r="C51" s="72"/>
      <c r="D51" s="75">
        <f>ESCUADRA!U53</f>
        <v>9.5</v>
      </c>
    </row>
    <row r="52" spans="2:4" ht="15.75" customHeight="1">
      <c r="B52" s="105" t="str">
        <f>ESCUADRA!C54</f>
        <v>MEDIA</v>
      </c>
      <c r="C52" s="104"/>
      <c r="D52" s="74">
        <f>ESCUADRA!U54</f>
        <v>9.25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ESCUADRA!U56</f>
        <v>9.75</v>
      </c>
    </row>
    <row r="55" spans="2:4" ht="15.75" customHeight="1">
      <c r="B55" s="71" t="str">
        <f>ESCUADRA!C57</f>
        <v>Cortesía:</v>
      </c>
      <c r="C55" s="72"/>
      <c r="D55" s="73">
        <f>ESCUADRA!U57</f>
        <v>9.5</v>
      </c>
    </row>
    <row r="56" spans="2:4" ht="15.75" customHeight="1">
      <c r="B56" s="71" t="str">
        <f>ESCUADRA!C58</f>
        <v>Dominio de si mismo:</v>
      </c>
      <c r="C56" s="72"/>
      <c r="D56" s="73">
        <f>ESCUADRA!U58</f>
        <v>9.5</v>
      </c>
    </row>
    <row r="57" spans="2:4" ht="15.75" customHeight="1">
      <c r="B57" s="71" t="str">
        <f>ESCUADRA!C59</f>
        <v>Actitud al régimen de la Escuela:</v>
      </c>
      <c r="C57" s="72"/>
      <c r="D57" s="73">
        <f>ESCUADRA!U59</f>
        <v>10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ESCUADRA!U60</f>
        <v>9.5</v>
      </c>
    </row>
    <row r="59" spans="2:4" ht="15.75" customHeight="1">
      <c r="B59" s="71" t="str">
        <f>ESCUADRA!C61</f>
        <v>Templanza:</v>
      </c>
      <c r="D59" s="75">
        <f>ESCUADRA!U61</f>
        <v>9.25</v>
      </c>
    </row>
    <row r="60" spans="2:4" ht="15.75" customHeight="1">
      <c r="B60" s="105" t="str">
        <f>ESCUADRA!C62</f>
        <v>MEDIA</v>
      </c>
      <c r="C60" s="104"/>
      <c r="D60" s="74">
        <f>ESCUADRA!U62</f>
        <v>9.58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ESCUADRA!U64</f>
        <v>8.5</v>
      </c>
    </row>
    <row r="63" spans="2:4" ht="15.75" customHeight="1">
      <c r="B63" s="105" t="str">
        <f>ESCUADRA!C65</f>
        <v>MEDIA</v>
      </c>
      <c r="C63" s="104"/>
      <c r="D63" s="74">
        <f>ESCUADRA!U65</f>
        <v>8.5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ESCUADRA!U68</f>
        <v>9.25</v>
      </c>
    </row>
    <row r="66" spans="2:4" ht="15.75" customHeight="1">
      <c r="B66" s="71" t="str">
        <f>ESCUADRA!C69</f>
        <v>Orden con sus elementos personales:</v>
      </c>
      <c r="D66" s="75">
        <f>ESCUADRA!U69</f>
        <v>8.75</v>
      </c>
    </row>
    <row r="67" spans="2:4" ht="15.75" customHeight="1">
      <c r="B67" s="105" t="str">
        <f>ESCUADRA!C70</f>
        <v>MEDIA</v>
      </c>
      <c r="C67" s="104"/>
      <c r="D67" s="74">
        <f>ESCUADRA!U70</f>
        <v>9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ESCUADRA!U71</f>
        <v>9.19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ESCUADRA!V4</f>
        <v xml:space="preserve">Lopez, Mauricio Alfonso </v>
      </c>
      <c r="D4" s="65"/>
      <c r="E4" s="65"/>
    </row>
    <row r="5" spans="2:7" ht="15.75" customHeight="1">
      <c r="B5" s="64" t="str">
        <f>ESCUADRA!C6</f>
        <v>Edad</v>
      </c>
      <c r="C5" s="87">
        <f ca="1">ESCUADRA!V6</f>
        <v>50.194520547945203</v>
      </c>
      <c r="D5" s="66"/>
      <c r="E5" s="66"/>
    </row>
    <row r="6" spans="2:7" ht="15.75" customHeight="1">
      <c r="B6" s="64" t="str">
        <f>ESCUADRA!C7</f>
        <v>Empresa</v>
      </c>
      <c r="C6" s="65" t="str">
        <f>ESCUADRA!V7</f>
        <v>Clínica Mira</v>
      </c>
      <c r="D6" s="66"/>
      <c r="E6" s="66"/>
    </row>
    <row r="7" spans="2:7" ht="15.75" customHeight="1">
      <c r="B7" s="64" t="str">
        <f>ESCUADRA!C8</f>
        <v>Cargo</v>
      </c>
      <c r="C7" s="65" t="str">
        <f>ESCUADRA!V8</f>
        <v>Médico 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ESCUADRA!V12</f>
        <v>8.6</v>
      </c>
    </row>
    <row r="11" spans="2:7">
      <c r="B11" s="71" t="str">
        <f>ESCUADRA!C13</f>
        <v>Carácter:</v>
      </c>
      <c r="C11" s="72"/>
      <c r="D11" s="73">
        <f>ESCUADRA!V13</f>
        <v>9</v>
      </c>
    </row>
    <row r="12" spans="2:7">
      <c r="B12" s="71" t="str">
        <f>ESCUADRA!C14</f>
        <v>Capacidad para aceptar críticas a su actuación</v>
      </c>
      <c r="C12" s="72"/>
      <c r="D12" s="73">
        <f>ESCUADRA!V14</f>
        <v>9.1999999999999993</v>
      </c>
    </row>
    <row r="13" spans="2:7">
      <c r="B13" s="71" t="str">
        <f>ESCUADRA!C15</f>
        <v>Lealtad:</v>
      </c>
      <c r="C13" s="72"/>
      <c r="D13" s="73">
        <f>ESCUADRA!V15</f>
        <v>9.4</v>
      </c>
    </row>
    <row r="14" spans="2:7">
      <c r="B14" s="71" t="str">
        <f>ESCUADRA!C16</f>
        <v>Fortaleza:</v>
      </c>
      <c r="C14" s="72"/>
      <c r="D14" s="73">
        <f>ESCUADRA!V16</f>
        <v>8.6</v>
      </c>
    </row>
    <row r="15" spans="2:7" ht="15.75" customHeight="1">
      <c r="B15" s="71" t="str">
        <f>ESCUADRA!C17</f>
        <v>Prudencia:</v>
      </c>
      <c r="C15" s="72"/>
      <c r="D15" s="73">
        <f>ESCUADRA!V17</f>
        <v>9.1999999999999993</v>
      </c>
    </row>
    <row r="16" spans="2:7" ht="15.75" customHeight="1">
      <c r="B16" s="105" t="str">
        <f>ESCUADRA!C18</f>
        <v>MEDIA</v>
      </c>
      <c r="C16" s="103"/>
      <c r="D16" s="74">
        <f>ESCUADRA!V18</f>
        <v>9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ESCUADRA!V20</f>
        <v>7.8</v>
      </c>
    </row>
    <row r="19" spans="2:5">
      <c r="B19" s="71" t="str">
        <f>ESCUADRA!C21</f>
        <v>Espíritu Profesional:</v>
      </c>
      <c r="C19" s="72"/>
      <c r="D19" s="73">
        <f>ESCUADRA!V21</f>
        <v>9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ESCUADRA!V22</f>
        <v>8.1999999999999993</v>
      </c>
    </row>
    <row r="21" spans="2:5" ht="15.75" customHeight="1">
      <c r="B21" s="105" t="str">
        <f>ESCUADRA!C23</f>
        <v>MEDIA</v>
      </c>
      <c r="C21" s="103"/>
      <c r="D21" s="74">
        <f>ESCUADRA!V23</f>
        <v>8.33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ESCUADRA!V25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ESCUADRA!V26</f>
        <v>9.1999999999999993</v>
      </c>
    </row>
    <row r="25" spans="2:5" ht="15.75" customHeight="1">
      <c r="B25" s="71" t="str">
        <f>ESCUADRA!C27</f>
        <v>Madurez en sus actuaciones:</v>
      </c>
      <c r="C25" s="72"/>
      <c r="D25" s="73">
        <f>ESCUADRA!V27</f>
        <v>9.4</v>
      </c>
    </row>
    <row r="26" spans="2:5" ht="15.75" customHeight="1">
      <c r="B26" s="71" t="str">
        <f>ESCUADRA!C28</f>
        <v>Sociabilidad:</v>
      </c>
      <c r="C26" s="72"/>
      <c r="D26" s="73">
        <f>ESCUADRA!V28</f>
        <v>9.4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ESCUADRA!V29</f>
        <v>9.6</v>
      </c>
    </row>
    <row r="28" spans="2:5" ht="15.75" customHeight="1">
      <c r="B28" s="71" t="str">
        <f>ESCUADRA!C30</f>
        <v>Condiciones de Líder:</v>
      </c>
      <c r="C28" s="72"/>
      <c r="D28" s="73">
        <f>ESCUADRA!V30</f>
        <v>8</v>
      </c>
    </row>
    <row r="29" spans="2:5" ht="15.75" customHeight="1">
      <c r="B29" s="71" t="str">
        <f>ESCUADRA!C31</f>
        <v>Iniciativa:</v>
      </c>
      <c r="C29" s="72"/>
      <c r="D29" s="73">
        <f>ESCUADRA!V31</f>
        <v>9.8000000000000007</v>
      </c>
    </row>
    <row r="30" spans="2:5" ht="15.75" customHeight="1">
      <c r="B30" s="71" t="str">
        <f>ESCUADRA!C32</f>
        <v>Tacto y criterio:</v>
      </c>
      <c r="C30" s="72"/>
      <c r="D30" s="73">
        <f>ESCUADRA!V32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ESCUADRA!V33</f>
        <v>9.07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ESCUADRA!V35</f>
        <v>9.4</v>
      </c>
    </row>
    <row r="34" spans="2:4" ht="15.75" customHeight="1">
      <c r="B34" s="71" t="str">
        <f>ESCUADRA!C36</f>
        <v>Capacidad para organizarse:</v>
      </c>
      <c r="C34" s="72"/>
      <c r="D34" s="73">
        <f>ESCUADRA!V36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ESCUADRA!V37</f>
        <v>9.1999999999999993</v>
      </c>
    </row>
    <row r="36" spans="2:4" ht="15.75" customHeight="1">
      <c r="B36" s="71" t="str">
        <f>ESCUADRA!C38</f>
        <v>Necesidad de control:</v>
      </c>
      <c r="C36" s="72"/>
      <c r="D36" s="73">
        <f>ESCUADRA!V38</f>
        <v>8.4</v>
      </c>
    </row>
    <row r="37" spans="2:4" ht="15.75" customHeight="1">
      <c r="B37" s="71" t="str">
        <f>ESCUADRA!C39</f>
        <v>Puntualidad:</v>
      </c>
      <c r="C37" s="72"/>
      <c r="D37" s="73">
        <f>ESCUADRA!V39</f>
        <v>9.4</v>
      </c>
    </row>
    <row r="38" spans="2:4" ht="15.75" customHeight="1">
      <c r="B38" s="71" t="str">
        <f>ESCUADRA!C40</f>
        <v>Tenacidad y constancia:</v>
      </c>
      <c r="C38" s="72"/>
      <c r="D38" s="73">
        <f>ESCUADRA!V40</f>
        <v>9.1999999999999993</v>
      </c>
    </row>
    <row r="39" spans="2:4" ht="15.75" customHeight="1">
      <c r="B39" s="105" t="str">
        <f>ESCUADRA!C41</f>
        <v>MEDIA</v>
      </c>
      <c r="C39" s="103"/>
      <c r="D39" s="74">
        <f>ESCUADRA!V41</f>
        <v>9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ESCUADRA!V43</f>
        <v>9</v>
      </c>
    </row>
    <row r="42" spans="2:4" ht="15.75" customHeight="1">
      <c r="B42" s="71" t="str">
        <f>ESCUADRA!C44</f>
        <v>Abnegación:</v>
      </c>
      <c r="C42" s="72"/>
      <c r="D42" s="73">
        <f>ESCUADRA!V44</f>
        <v>9</v>
      </c>
    </row>
    <row r="43" spans="2:4" ht="15.75" customHeight="1">
      <c r="B43" s="71" t="str">
        <f>ESCUADRA!C45</f>
        <v>Respeto hacia sus superiores:</v>
      </c>
      <c r="C43" s="72"/>
      <c r="D43" s="73">
        <f>ESCUADRA!V45</f>
        <v>9.6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ESCUADRA!V46</f>
        <v>9.4</v>
      </c>
    </row>
    <row r="45" spans="2:4" ht="15.75" customHeight="1">
      <c r="B45" s="71" t="str">
        <f>ESCUADRA!C47</f>
        <v>Prestancia militar:</v>
      </c>
      <c r="C45" s="72"/>
      <c r="D45" s="73">
        <f>ESCUADRA!V47</f>
        <v>8</v>
      </c>
    </row>
    <row r="46" spans="2:4" ht="15.75" customHeight="1">
      <c r="B46" s="105" t="str">
        <f>ESCUADRA!C48</f>
        <v>MEDIA</v>
      </c>
      <c r="C46" s="103"/>
      <c r="D46" s="74">
        <f>ESCUADRA!V48</f>
        <v>9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ESCUADRA!V50</f>
        <v>10</v>
      </c>
    </row>
    <row r="49" spans="2:4" ht="15.75" customHeight="1">
      <c r="B49" s="71" t="str">
        <f>ESCUADRA!C51</f>
        <v>Actitud en sus actuaciones:</v>
      </c>
      <c r="C49" s="72"/>
      <c r="D49" s="73">
        <f>ESCUADRA!V51</f>
        <v>9</v>
      </c>
    </row>
    <row r="50" spans="2:4" ht="15.75" customHeight="1">
      <c r="B50" s="71" t="str">
        <f>ESCUADRA!C52</f>
        <v>Participación extra o voluntaria:</v>
      </c>
      <c r="C50" s="72"/>
      <c r="D50" s="73">
        <f>ESCUADRA!V52</f>
        <v>9.5</v>
      </c>
    </row>
    <row r="51" spans="2:4" ht="15.75" customHeight="1">
      <c r="B51" s="71" t="str">
        <f>ESCUADRA!C53</f>
        <v>Espíritu de cuerpo:</v>
      </c>
      <c r="C51" s="72"/>
      <c r="D51" s="75">
        <f>ESCUADRA!V53</f>
        <v>9</v>
      </c>
    </row>
    <row r="52" spans="2:4" ht="15.75" customHeight="1">
      <c r="B52" s="105" t="str">
        <f>ESCUADRA!C54</f>
        <v>MEDIA</v>
      </c>
      <c r="C52" s="104"/>
      <c r="D52" s="74">
        <f>ESCUADRA!V54</f>
        <v>9.3699999999999992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ESCUADRA!V56</f>
        <v>9.25</v>
      </c>
    </row>
    <row r="55" spans="2:4" ht="15.75" customHeight="1">
      <c r="B55" s="71" t="str">
        <f>ESCUADRA!C57</f>
        <v>Cortesía:</v>
      </c>
      <c r="C55" s="72"/>
      <c r="D55" s="73">
        <f>ESCUADRA!V57</f>
        <v>9.25</v>
      </c>
    </row>
    <row r="56" spans="2:4" ht="15.75" customHeight="1">
      <c r="B56" s="71" t="str">
        <f>ESCUADRA!C58</f>
        <v>Dominio de si mismo:</v>
      </c>
      <c r="C56" s="72"/>
      <c r="D56" s="73">
        <f>ESCUADRA!V58</f>
        <v>9.25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ESCUADRA!V59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ESCUADRA!V60</f>
        <v>9</v>
      </c>
    </row>
    <row r="59" spans="2:4" ht="15.75" customHeight="1">
      <c r="B59" s="71" t="str">
        <f>ESCUADRA!C61</f>
        <v>Templanza:</v>
      </c>
      <c r="D59" s="75">
        <f>ESCUADRA!V61</f>
        <v>8.25</v>
      </c>
    </row>
    <row r="60" spans="2:4" ht="15.75" customHeight="1">
      <c r="B60" s="105" t="str">
        <f>ESCUADRA!C62</f>
        <v>MEDIA</v>
      </c>
      <c r="C60" s="104"/>
      <c r="D60" s="74">
        <f>ESCUADRA!V62</f>
        <v>8.91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ESCUADRA!V64</f>
        <v>8</v>
      </c>
    </row>
    <row r="63" spans="2:4" ht="15.75" customHeight="1">
      <c r="B63" s="105" t="str">
        <f>ESCUADRA!C65</f>
        <v>MEDIA</v>
      </c>
      <c r="C63" s="104"/>
      <c r="D63" s="74">
        <f>ESCUADRA!V65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ESCUADRA!V68</f>
        <v>7.5</v>
      </c>
    </row>
    <row r="66" spans="2:4" ht="15.75" customHeight="1">
      <c r="B66" s="71" t="str">
        <f>ESCUADRA!C69</f>
        <v>Orden con sus elementos personales:</v>
      </c>
      <c r="D66" s="75">
        <f>ESCUADRA!V69</f>
        <v>8.25</v>
      </c>
    </row>
    <row r="67" spans="2:4" ht="15.75" customHeight="1">
      <c r="B67" s="105" t="str">
        <f>ESCUADRA!C70</f>
        <v>MEDIA</v>
      </c>
      <c r="C67" s="104"/>
      <c r="D67" s="74">
        <f>ESCUADRA!V70</f>
        <v>7.83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ESCUADRA!V71</f>
        <v>8.7200000000000006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ESCUADRA!W4</f>
        <v xml:space="preserve">Medel, Lorena Viviana </v>
      </c>
      <c r="D4" s="65"/>
      <c r="E4" s="65"/>
    </row>
    <row r="5" spans="2:7" ht="15.75" customHeight="1">
      <c r="B5" s="64" t="str">
        <f>ESCUADRA!C6</f>
        <v>Edad</v>
      </c>
      <c r="C5" s="87">
        <f ca="1">ESCUADRA!W6</f>
        <v>50.983561643835614</v>
      </c>
      <c r="D5" s="66"/>
      <c r="E5" s="66"/>
    </row>
    <row r="6" spans="2:7" ht="15.75" customHeight="1">
      <c r="B6" s="64" t="str">
        <f>ESCUADRA!C7</f>
        <v>Empresa</v>
      </c>
      <c r="C6" s="65" t="str">
        <f>ESCUADRA!W7</f>
        <v>Capital Reputacional</v>
      </c>
      <c r="D6" s="66"/>
      <c r="E6" s="66"/>
    </row>
    <row r="7" spans="2:7" ht="15.75" customHeight="1">
      <c r="B7" s="64" t="str">
        <f>ESCUADRA!C8</f>
        <v>Cargo</v>
      </c>
      <c r="C7" s="65" t="str">
        <f>ESCUADRA!W8</f>
        <v>Socia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ESCUADRA!W12</f>
        <v>8.1999999999999993</v>
      </c>
    </row>
    <row r="11" spans="2:7">
      <c r="B11" s="71" t="str">
        <f>ESCUADRA!C13</f>
        <v>Carácter:</v>
      </c>
      <c r="C11" s="72"/>
      <c r="D11" s="73">
        <f>ESCUADRA!W13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ESCUADRA!W14</f>
        <v>9</v>
      </c>
    </row>
    <row r="13" spans="2:7">
      <c r="B13" s="71" t="str">
        <f>ESCUADRA!C15</f>
        <v>Lealtad:</v>
      </c>
      <c r="C13" s="72"/>
      <c r="D13" s="73">
        <f>ESCUADRA!W15</f>
        <v>8.6</v>
      </c>
    </row>
    <row r="14" spans="2:7">
      <c r="B14" s="71" t="str">
        <f>ESCUADRA!C16</f>
        <v>Fortaleza:</v>
      </c>
      <c r="C14" s="72"/>
      <c r="D14" s="73">
        <f>ESCUADRA!W16</f>
        <v>8.6</v>
      </c>
    </row>
    <row r="15" spans="2:7" ht="15.75" customHeight="1">
      <c r="B15" s="71" t="str">
        <f>ESCUADRA!C17</f>
        <v>Prudencia:</v>
      </c>
      <c r="C15" s="72"/>
      <c r="D15" s="73">
        <f>ESCUADRA!W17</f>
        <v>8.4</v>
      </c>
    </row>
    <row r="16" spans="2:7" ht="15.75" customHeight="1">
      <c r="B16" s="105" t="str">
        <f>ESCUADRA!C18</f>
        <v>MEDIA</v>
      </c>
      <c r="C16" s="103"/>
      <c r="D16" s="74">
        <f>ESCUADRA!W18</f>
        <v>8.56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ESCUADRA!W20</f>
        <v>7.4</v>
      </c>
    </row>
    <row r="19" spans="2:5">
      <c r="B19" s="71" t="str">
        <f>ESCUADRA!C21</f>
        <v>Espíritu Profesional:</v>
      </c>
      <c r="C19" s="72"/>
      <c r="D19" s="73">
        <f>ESCUADRA!W21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ESCUADRA!W22</f>
        <v>8.4</v>
      </c>
    </row>
    <row r="21" spans="2:5" ht="15.75" customHeight="1">
      <c r="B21" s="105" t="str">
        <f>ESCUADRA!C23</f>
        <v>MEDIA</v>
      </c>
      <c r="C21" s="103"/>
      <c r="D21" s="74">
        <f>ESCUADRA!W23</f>
        <v>7.93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ESCUADRA!W25</f>
        <v>9.1999999999999993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ESCUADRA!W26</f>
        <v>8.8000000000000007</v>
      </c>
    </row>
    <row r="25" spans="2:5" ht="15.75" customHeight="1">
      <c r="B25" s="71" t="str">
        <f>ESCUADRA!C27</f>
        <v>Madurez en sus actuaciones:</v>
      </c>
      <c r="C25" s="72"/>
      <c r="D25" s="73">
        <f>ESCUADRA!W27</f>
        <v>8.6</v>
      </c>
    </row>
    <row r="26" spans="2:5" ht="15.75" customHeight="1">
      <c r="B26" s="71" t="str">
        <f>ESCUADRA!C28</f>
        <v>Sociabilidad:</v>
      </c>
      <c r="C26" s="72"/>
      <c r="D26" s="73">
        <f>ESCUADRA!W28</f>
        <v>9.6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ESCUADRA!W29</f>
        <v>9.4</v>
      </c>
    </row>
    <row r="28" spans="2:5" ht="15.75" customHeight="1">
      <c r="B28" s="71" t="str">
        <f>ESCUADRA!C30</f>
        <v>Condiciones de Líder:</v>
      </c>
      <c r="C28" s="72"/>
      <c r="D28" s="73">
        <f>ESCUADRA!W30</f>
        <v>7.8</v>
      </c>
    </row>
    <row r="29" spans="2:5" ht="15.75" customHeight="1">
      <c r="B29" s="71" t="str">
        <f>ESCUADRA!C31</f>
        <v>Iniciativa:</v>
      </c>
      <c r="C29" s="72"/>
      <c r="D29" s="73">
        <f>ESCUADRA!W31</f>
        <v>8.6</v>
      </c>
    </row>
    <row r="30" spans="2:5" ht="15.75" customHeight="1">
      <c r="B30" s="71" t="str">
        <f>ESCUADRA!C32</f>
        <v>Tacto y criterio:</v>
      </c>
      <c r="C30" s="72"/>
      <c r="D30" s="73">
        <f>ESCUADRA!W32</f>
        <v>8.4</v>
      </c>
    </row>
    <row r="31" spans="2:5" ht="15.75" customHeight="1">
      <c r="B31" s="105" t="str">
        <f>ESCUADRA!C33</f>
        <v>MEDIA</v>
      </c>
      <c r="C31" s="103"/>
      <c r="D31" s="74">
        <f>ESCUADRA!W33</f>
        <v>8.8000000000000007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ESCUADRA!W35</f>
        <v>9</v>
      </c>
    </row>
    <row r="34" spans="2:4" ht="15.75" customHeight="1">
      <c r="B34" s="71" t="str">
        <f>ESCUADRA!C36</f>
        <v>Capacidad para organizarse:</v>
      </c>
      <c r="C34" s="72"/>
      <c r="D34" s="73">
        <f>ESCUADRA!W36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ESCUADRA!W37</f>
        <v>8.4</v>
      </c>
    </row>
    <row r="36" spans="2:4" ht="15.75" customHeight="1">
      <c r="B36" s="71" t="str">
        <f>ESCUADRA!C38</f>
        <v>Necesidad de control:</v>
      </c>
      <c r="C36" s="72"/>
      <c r="D36" s="73">
        <f>ESCUADRA!W38</f>
        <v>8.1999999999999993</v>
      </c>
    </row>
    <row r="37" spans="2:4" ht="15.75" customHeight="1">
      <c r="B37" s="71" t="str">
        <f>ESCUADRA!C39</f>
        <v>Puntualidad:</v>
      </c>
      <c r="C37" s="72"/>
      <c r="D37" s="73">
        <f>ESCUADRA!W39</f>
        <v>8.4</v>
      </c>
    </row>
    <row r="38" spans="2:4" ht="15.75" customHeight="1">
      <c r="B38" s="71" t="str">
        <f>ESCUADRA!C40</f>
        <v>Tenacidad y constancia:</v>
      </c>
      <c r="C38" s="72"/>
      <c r="D38" s="73">
        <f>ESCUADRA!W40</f>
        <v>9</v>
      </c>
    </row>
    <row r="39" spans="2:4" ht="15.75" customHeight="1">
      <c r="B39" s="105" t="str">
        <f>ESCUADRA!C41</f>
        <v>MEDIA</v>
      </c>
      <c r="C39" s="103"/>
      <c r="D39" s="74">
        <f>ESCUADRA!W41</f>
        <v>8.56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ESCUADRA!W43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ESCUADRA!W44</f>
        <v>8.6</v>
      </c>
    </row>
    <row r="43" spans="2:4" ht="15.75" customHeight="1">
      <c r="B43" s="71" t="str">
        <f>ESCUADRA!C45</f>
        <v>Respeto hacia sus superiores:</v>
      </c>
      <c r="C43" s="72"/>
      <c r="D43" s="73">
        <f>ESCUADRA!W45</f>
        <v>8.8000000000000007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ESCUADRA!W46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ESCUADRA!W47</f>
        <v>7.8</v>
      </c>
    </row>
    <row r="46" spans="2:4" ht="15.75" customHeight="1">
      <c r="B46" s="105" t="str">
        <f>ESCUADRA!C48</f>
        <v>MEDIA</v>
      </c>
      <c r="C46" s="103"/>
      <c r="D46" s="74">
        <f>ESCUADRA!W48</f>
        <v>8.56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ESCUADRA!W50</f>
        <v>8.75</v>
      </c>
    </row>
    <row r="49" spans="2:4" ht="15.75" customHeight="1">
      <c r="B49" s="71" t="str">
        <f>ESCUADRA!C51</f>
        <v>Actitud en sus actuaciones:</v>
      </c>
      <c r="C49" s="72"/>
      <c r="D49" s="73">
        <f>ESCUADRA!W51</f>
        <v>9</v>
      </c>
    </row>
    <row r="50" spans="2:4" ht="15.75" customHeight="1">
      <c r="B50" s="71" t="str">
        <f>ESCUADRA!C52</f>
        <v>Participación extra o voluntaria:</v>
      </c>
      <c r="C50" s="72"/>
      <c r="D50" s="73">
        <f>ESCUADRA!W52</f>
        <v>8.25</v>
      </c>
    </row>
    <row r="51" spans="2:4" ht="15.75" customHeight="1">
      <c r="B51" s="71" t="str">
        <f>ESCUADRA!C53</f>
        <v>Espíritu de cuerpo:</v>
      </c>
      <c r="C51" s="72"/>
      <c r="D51" s="75">
        <f>ESCUADRA!W53</f>
        <v>9</v>
      </c>
    </row>
    <row r="52" spans="2:4" ht="15.75" customHeight="1">
      <c r="B52" s="105" t="str">
        <f>ESCUADRA!C54</f>
        <v>MEDIA</v>
      </c>
      <c r="C52" s="104"/>
      <c r="D52" s="74">
        <f>ESCUADRA!W54</f>
        <v>8.75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ESCUADRA!W56</f>
        <v>9.5</v>
      </c>
    </row>
    <row r="55" spans="2:4" ht="15.75" customHeight="1">
      <c r="B55" s="71" t="str">
        <f>ESCUADRA!C57</f>
        <v>Cortesía:</v>
      </c>
      <c r="C55" s="72"/>
      <c r="D55" s="73">
        <f>ESCUADRA!W57</f>
        <v>9.25</v>
      </c>
    </row>
    <row r="56" spans="2:4" ht="15.75" customHeight="1">
      <c r="B56" s="71" t="str">
        <f>ESCUADRA!C58</f>
        <v>Dominio de si mismo:</v>
      </c>
      <c r="C56" s="72"/>
      <c r="D56" s="73">
        <f>ESCUADRA!W58</f>
        <v>8.25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ESCUADRA!W59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ESCUADRA!W60</f>
        <v>9</v>
      </c>
    </row>
    <row r="59" spans="2:4" ht="15.75" customHeight="1">
      <c r="B59" s="71" t="str">
        <f>ESCUADRA!C61</f>
        <v>Templanza:</v>
      </c>
      <c r="D59" s="75">
        <f>ESCUADRA!W61</f>
        <v>8.25</v>
      </c>
    </row>
    <row r="60" spans="2:4" ht="15.75" customHeight="1">
      <c r="B60" s="105" t="str">
        <f>ESCUADRA!C62</f>
        <v>MEDIA</v>
      </c>
      <c r="C60" s="104"/>
      <c r="D60" s="74">
        <f>ESCUADRA!W62</f>
        <v>8.75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ESCUADRA!W64</f>
        <v>8.25</v>
      </c>
    </row>
    <row r="63" spans="2:4" ht="15.75" customHeight="1">
      <c r="B63" s="105" t="str">
        <f>ESCUADRA!C65</f>
        <v>MEDIA</v>
      </c>
      <c r="C63" s="104"/>
      <c r="D63" s="74">
        <f>ESCUADRA!W65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ESCUADRA!W68</f>
        <v>8.5</v>
      </c>
    </row>
    <row r="66" spans="2:4" ht="15.75" customHeight="1">
      <c r="B66" s="71" t="str">
        <f>ESCUADRA!C69</f>
        <v>Orden con sus elementos personales:</v>
      </c>
      <c r="D66" s="75">
        <f>ESCUADRA!W69</f>
        <v>8.25</v>
      </c>
    </row>
    <row r="67" spans="2:4" ht="15.75" customHeight="1">
      <c r="B67" s="105" t="str">
        <f>ESCUADRA!C70</f>
        <v>MEDIA</v>
      </c>
      <c r="C67" s="104"/>
      <c r="D67" s="74">
        <f>ESCUADRA!W70</f>
        <v>8.33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ESCUADRA!W71</f>
        <v>8.49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ESCUADRA!X4</f>
        <v xml:space="preserve">Montes, Francisco Javier </v>
      </c>
      <c r="D4" s="65"/>
      <c r="E4" s="65"/>
    </row>
    <row r="5" spans="2:7" ht="15.75" customHeight="1">
      <c r="B5" s="64" t="str">
        <f>ESCUADRA!C6</f>
        <v>Edad</v>
      </c>
      <c r="C5" s="87">
        <f ca="1">ESCUADRA!X6</f>
        <v>45.802739726027397</v>
      </c>
      <c r="D5" s="66"/>
      <c r="E5" s="66"/>
    </row>
    <row r="6" spans="2:7" ht="15.75" customHeight="1">
      <c r="B6" s="64" t="str">
        <f>ESCUADRA!C7</f>
        <v>Empresa</v>
      </c>
      <c r="C6" s="65" t="str">
        <f>ESCUADRA!X7</f>
        <v>SII</v>
      </c>
      <c r="D6" s="66"/>
      <c r="E6" s="66"/>
    </row>
    <row r="7" spans="2:7" ht="15.75" customHeight="1">
      <c r="B7" s="64" t="str">
        <f>ESCUADRA!C8</f>
        <v>Cargo</v>
      </c>
      <c r="C7" s="65" t="str">
        <f>ESCUADRA!X8</f>
        <v>Profesional - Estudios Económicos / Tributarios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ESCUADRA!X12</f>
        <v>7.8</v>
      </c>
    </row>
    <row r="11" spans="2:7">
      <c r="B11" s="71" t="str">
        <f>ESCUADRA!C13</f>
        <v>Carácter:</v>
      </c>
      <c r="C11" s="72"/>
      <c r="D11" s="73">
        <f>ESCUADRA!X13</f>
        <v>7.8</v>
      </c>
    </row>
    <row r="12" spans="2:7">
      <c r="B12" s="71" t="str">
        <f>ESCUADRA!C14</f>
        <v>Capacidad para aceptar críticas a su actuación</v>
      </c>
      <c r="C12" s="72"/>
      <c r="D12" s="73">
        <f>ESCUADRA!X14</f>
        <v>9</v>
      </c>
    </row>
    <row r="13" spans="2:7">
      <c r="B13" s="71" t="str">
        <f>ESCUADRA!C15</f>
        <v>Lealtad:</v>
      </c>
      <c r="C13" s="72"/>
      <c r="D13" s="73">
        <f>ESCUADRA!X15</f>
        <v>8.8000000000000007</v>
      </c>
    </row>
    <row r="14" spans="2:7">
      <c r="B14" s="71" t="str">
        <f>ESCUADRA!C16</f>
        <v>Fortaleza:</v>
      </c>
      <c r="C14" s="72"/>
      <c r="D14" s="73">
        <f>ESCUADRA!X16</f>
        <v>8.6</v>
      </c>
    </row>
    <row r="15" spans="2:7" ht="15.75" customHeight="1">
      <c r="B15" s="71" t="str">
        <f>ESCUADRA!C17</f>
        <v>Prudencia:</v>
      </c>
      <c r="C15" s="72"/>
      <c r="D15" s="73">
        <f>ESCUADRA!X17</f>
        <v>9.1999999999999993</v>
      </c>
    </row>
    <row r="16" spans="2:7" ht="15.75" customHeight="1">
      <c r="B16" s="105" t="str">
        <f>ESCUADRA!C18</f>
        <v>MEDIA</v>
      </c>
      <c r="C16" s="103"/>
      <c r="D16" s="74">
        <f>ESCUADRA!X18</f>
        <v>8.5299999999999994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ESCUADRA!X20</f>
        <v>8</v>
      </c>
    </row>
    <row r="19" spans="2:5">
      <c r="B19" s="71" t="str">
        <f>ESCUADRA!C21</f>
        <v>Espíritu Profesional:</v>
      </c>
      <c r="C19" s="72"/>
      <c r="D19" s="73">
        <f>ESCUADRA!X21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ESCUADRA!X22</f>
        <v>8.4</v>
      </c>
    </row>
    <row r="21" spans="2:5" ht="15.75" customHeight="1">
      <c r="B21" s="105" t="str">
        <f>ESCUADRA!C23</f>
        <v>MEDIA</v>
      </c>
      <c r="C21" s="103"/>
      <c r="D21" s="74">
        <f>ESCUADRA!X23</f>
        <v>8.1300000000000008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ESCUADRA!X25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ESCUADRA!X26</f>
        <v>8</v>
      </c>
    </row>
    <row r="25" spans="2:5" ht="15.75" customHeight="1">
      <c r="B25" s="71" t="str">
        <f>ESCUADRA!C27</f>
        <v>Madurez en sus actuaciones:</v>
      </c>
      <c r="C25" s="72"/>
      <c r="D25" s="73">
        <f>ESCUADRA!X27</f>
        <v>9.1999999999999993</v>
      </c>
    </row>
    <row r="26" spans="2:5" ht="15.75" customHeight="1">
      <c r="B26" s="71" t="str">
        <f>ESCUADRA!C28</f>
        <v>Sociabilidad:</v>
      </c>
      <c r="C26" s="72"/>
      <c r="D26" s="73">
        <f>ESCUADRA!X28</f>
        <v>8.1999999999999993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ESCUADRA!X29</f>
        <v>8.6</v>
      </c>
    </row>
    <row r="28" spans="2:5" ht="15.75" customHeight="1">
      <c r="B28" s="71" t="str">
        <f>ESCUADRA!C30</f>
        <v>Condiciones de Líder:</v>
      </c>
      <c r="C28" s="72"/>
      <c r="D28" s="73">
        <f>ESCUADRA!X30</f>
        <v>7.2</v>
      </c>
    </row>
    <row r="29" spans="2:5" ht="15.75" customHeight="1">
      <c r="B29" s="71" t="str">
        <f>ESCUADRA!C31</f>
        <v>Iniciativa:</v>
      </c>
      <c r="C29" s="72"/>
      <c r="D29" s="73">
        <f>ESCUADRA!X31</f>
        <v>7.6</v>
      </c>
    </row>
    <row r="30" spans="2:5" ht="15.75" customHeight="1">
      <c r="B30" s="71" t="str">
        <f>ESCUADRA!C32</f>
        <v>Tacto y criterio:</v>
      </c>
      <c r="C30" s="72"/>
      <c r="D30" s="73">
        <f>ESCUADRA!X32</f>
        <v>9</v>
      </c>
    </row>
    <row r="31" spans="2:5" ht="15.75" customHeight="1">
      <c r="B31" s="105" t="str">
        <f>ESCUADRA!C33</f>
        <v>MEDIA</v>
      </c>
      <c r="C31" s="103"/>
      <c r="D31" s="74">
        <f>ESCUADRA!X33</f>
        <v>8.27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ESCUADRA!X35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ESCUADRA!X36</f>
        <v>8.6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ESCUADRA!X37</f>
        <v>9</v>
      </c>
    </row>
    <row r="36" spans="2:4" ht="15.75" customHeight="1">
      <c r="B36" s="71" t="str">
        <f>ESCUADRA!C38</f>
        <v>Necesidad de control:</v>
      </c>
      <c r="C36" s="72"/>
      <c r="D36" s="73">
        <f>ESCUADRA!X38</f>
        <v>8.8000000000000007</v>
      </c>
    </row>
    <row r="37" spans="2:4" ht="15.75" customHeight="1">
      <c r="B37" s="71" t="str">
        <f>ESCUADRA!C39</f>
        <v>Puntualidad:</v>
      </c>
      <c r="C37" s="72"/>
      <c r="D37" s="73">
        <f>ESCUADRA!X39</f>
        <v>9</v>
      </c>
    </row>
    <row r="38" spans="2:4" ht="15.75" customHeight="1">
      <c r="B38" s="71" t="str">
        <f>ESCUADRA!C40</f>
        <v>Tenacidad y constancia:</v>
      </c>
      <c r="C38" s="72"/>
      <c r="D38" s="73">
        <f>ESCUADRA!X40</f>
        <v>9.1999999999999993</v>
      </c>
    </row>
    <row r="39" spans="2:4" ht="15.75" customHeight="1">
      <c r="B39" s="105" t="str">
        <f>ESCUADRA!C41</f>
        <v>MEDIA</v>
      </c>
      <c r="C39" s="103"/>
      <c r="D39" s="74">
        <f>ESCUADRA!X41</f>
        <v>8.83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ESCUADRA!X43</f>
        <v>9.1999999999999993</v>
      </c>
    </row>
    <row r="42" spans="2:4" ht="15.75" customHeight="1">
      <c r="B42" s="71" t="str">
        <f>ESCUADRA!C44</f>
        <v>Abnegación:</v>
      </c>
      <c r="C42" s="72"/>
      <c r="D42" s="73">
        <f>ESCUADRA!X44</f>
        <v>8.6</v>
      </c>
    </row>
    <row r="43" spans="2:4" ht="15.75" customHeight="1">
      <c r="B43" s="71" t="str">
        <f>ESCUADRA!C45</f>
        <v>Respeto hacia sus superiores:</v>
      </c>
      <c r="C43" s="72"/>
      <c r="D43" s="73">
        <f>ESCUADRA!X45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ESCUADRA!X46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ESCUADRA!X47</f>
        <v>8.4</v>
      </c>
    </row>
    <row r="46" spans="2:4" ht="15.75" customHeight="1">
      <c r="B46" s="105" t="str">
        <f>ESCUADRA!C48</f>
        <v>MEDIA</v>
      </c>
      <c r="C46" s="103"/>
      <c r="D46" s="74">
        <f>ESCUADRA!X48</f>
        <v>8.92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ESCUADRA!X50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ESCUADRA!X51</f>
        <v>8.5</v>
      </c>
    </row>
    <row r="50" spans="2:4" ht="15.75" customHeight="1">
      <c r="B50" s="71" t="str">
        <f>ESCUADRA!C52</f>
        <v>Participación extra o voluntaria:</v>
      </c>
      <c r="C50" s="72"/>
      <c r="D50" s="73">
        <f>ESCUADRA!X52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ESCUADRA!X53</f>
        <v>8.25</v>
      </c>
    </row>
    <row r="52" spans="2:4" ht="15.75" customHeight="1">
      <c r="B52" s="105" t="str">
        <f>ESCUADRA!C54</f>
        <v>MEDIA</v>
      </c>
      <c r="C52" s="104"/>
      <c r="D52" s="74">
        <f>ESCUADRA!X54</f>
        <v>8.18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ESCUADRA!X56</f>
        <v>7.75</v>
      </c>
    </row>
    <row r="55" spans="2:4" ht="15.75" customHeight="1">
      <c r="B55" s="71" t="str">
        <f>ESCUADRA!C57</f>
        <v>Cortesía:</v>
      </c>
      <c r="C55" s="72"/>
      <c r="D55" s="73">
        <f>ESCUADRA!X57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ESCUADRA!X58</f>
        <v>9.25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ESCUADRA!X59</f>
        <v>8.75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ESCUADRA!X60</f>
        <v>9</v>
      </c>
    </row>
    <row r="59" spans="2:4" ht="15.75" customHeight="1">
      <c r="B59" s="71" t="str">
        <f>ESCUADRA!C61</f>
        <v>Templanza:</v>
      </c>
      <c r="D59" s="75">
        <f>ESCUADRA!X61</f>
        <v>8.5</v>
      </c>
    </row>
    <row r="60" spans="2:4" ht="15.75" customHeight="1">
      <c r="B60" s="105" t="str">
        <f>ESCUADRA!C62</f>
        <v>MEDIA</v>
      </c>
      <c r="C60" s="104"/>
      <c r="D60" s="74">
        <f>ESCUADRA!X62</f>
        <v>8.6999999999999993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ESCUADRA!X64</f>
        <v>8</v>
      </c>
    </row>
    <row r="63" spans="2:4" ht="15.75" customHeight="1">
      <c r="B63" s="105" t="str">
        <f>ESCUADRA!C65</f>
        <v>MEDIA</v>
      </c>
      <c r="C63" s="104"/>
      <c r="D63" s="74">
        <f>ESCUADRA!X65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ESCUADRA!X68</f>
        <v>9</v>
      </c>
    </row>
    <row r="66" spans="2:4" ht="15.75" customHeight="1">
      <c r="B66" s="71" t="str">
        <f>ESCUADRA!C69</f>
        <v>Orden con sus elementos personales:</v>
      </c>
      <c r="D66" s="75">
        <f>ESCUADRA!X69</f>
        <v>8.25</v>
      </c>
    </row>
    <row r="67" spans="2:4" ht="15.75" customHeight="1">
      <c r="B67" s="105" t="str">
        <f>ESCUADRA!C70</f>
        <v>MEDIA</v>
      </c>
      <c r="C67" s="104"/>
      <c r="D67" s="74">
        <f>ESCUADRA!X70</f>
        <v>8.66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ESCUADRA!X71</f>
        <v>8.4600000000000009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4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ESCUADRA!Y4</f>
        <v xml:space="preserve">Ogaz, Raúl Gustavo </v>
      </c>
      <c r="D4" s="65"/>
      <c r="E4" s="65"/>
    </row>
    <row r="5" spans="2:7" ht="15.75" customHeight="1">
      <c r="B5" s="64" t="str">
        <f>ESCUADRA!C6</f>
        <v>Edad</v>
      </c>
      <c r="C5" s="87">
        <f ca="1">ESCUADRA!Y6</f>
        <v>43.123287671232873</v>
      </c>
      <c r="D5" s="66"/>
      <c r="E5" s="66"/>
    </row>
    <row r="6" spans="2:7" ht="15.75" customHeight="1">
      <c r="B6" s="64" t="str">
        <f>ESCUADRA!C7</f>
        <v>Empresa</v>
      </c>
      <c r="C6" s="65" t="str">
        <f>ESCUADRA!Y7</f>
        <v>Banco Santander</v>
      </c>
      <c r="D6" s="66"/>
      <c r="E6" s="66"/>
    </row>
    <row r="7" spans="2:7" ht="15.75" customHeight="1">
      <c r="B7" s="64" t="str">
        <f>ESCUADRA!C8</f>
        <v>Cargo</v>
      </c>
      <c r="C7" s="65" t="str">
        <f>ESCUADRA!Y8</f>
        <v>Financial Liquidity Manager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ESCUADRA!Y12</f>
        <v>8</v>
      </c>
    </row>
    <row r="11" spans="2:7">
      <c r="B11" s="71" t="str">
        <f>ESCUADRA!C13</f>
        <v>Carácter:</v>
      </c>
      <c r="C11" s="72"/>
      <c r="D11" s="73">
        <f>ESCUADRA!Y13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ESCUADRA!Y14</f>
        <v>9.1999999999999993</v>
      </c>
    </row>
    <row r="13" spans="2:7">
      <c r="B13" s="71" t="str">
        <f>ESCUADRA!C15</f>
        <v>Lealtad:</v>
      </c>
      <c r="C13" s="72"/>
      <c r="D13" s="73">
        <f>ESCUADRA!Y15</f>
        <v>9</v>
      </c>
    </row>
    <row r="14" spans="2:7">
      <c r="B14" s="71" t="str">
        <f>ESCUADRA!C16</f>
        <v>Fortaleza:</v>
      </c>
      <c r="C14" s="72"/>
      <c r="D14" s="73">
        <f>ESCUADRA!Y16</f>
        <v>8.4</v>
      </c>
    </row>
    <row r="15" spans="2:7" ht="15.75" customHeight="1">
      <c r="B15" s="71" t="str">
        <f>ESCUADRA!C17</f>
        <v>Prudencia:</v>
      </c>
      <c r="C15" s="72"/>
      <c r="D15" s="73">
        <f>ESCUADRA!Y17</f>
        <v>8.8000000000000007</v>
      </c>
    </row>
    <row r="16" spans="2:7" ht="15.75" customHeight="1">
      <c r="B16" s="105" t="str">
        <f>ESCUADRA!C18</f>
        <v>MEDIA</v>
      </c>
      <c r="C16" s="103"/>
      <c r="D16" s="74">
        <f>ESCUADRA!Y18</f>
        <v>8.66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ESCUADRA!Y20</f>
        <v>8</v>
      </c>
    </row>
    <row r="19" spans="2:5">
      <c r="B19" s="71" t="str">
        <f>ESCUADRA!C21</f>
        <v>Espíritu Profesional:</v>
      </c>
      <c r="C19" s="72"/>
      <c r="D19" s="73">
        <f>ESCUADRA!Y21</f>
        <v>8.6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ESCUADRA!Y22</f>
        <v>7.8</v>
      </c>
    </row>
    <row r="21" spans="2:5" ht="15.75" customHeight="1">
      <c r="B21" s="105" t="str">
        <f>ESCUADRA!C23</f>
        <v>MEDIA</v>
      </c>
      <c r="C21" s="103"/>
      <c r="D21" s="74">
        <f>ESCUADRA!Y23</f>
        <v>8.1300000000000008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ESCUADRA!Y25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ESCUADRA!Y26</f>
        <v>8</v>
      </c>
    </row>
    <row r="25" spans="2:5" ht="15.75" customHeight="1">
      <c r="B25" s="71" t="str">
        <f>ESCUADRA!C27</f>
        <v>Madurez en sus actuaciones:</v>
      </c>
      <c r="C25" s="72"/>
      <c r="D25" s="73">
        <f>ESCUADRA!Y27</f>
        <v>9</v>
      </c>
    </row>
    <row r="26" spans="2:5" ht="15.75" customHeight="1">
      <c r="B26" s="71" t="str">
        <f>ESCUADRA!C28</f>
        <v>Sociabilidad:</v>
      </c>
      <c r="C26" s="72"/>
      <c r="D26" s="73">
        <f>ESCUADRA!Y28</f>
        <v>8.1999999999999993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ESCUADRA!Y29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ESCUADRA!Y30</f>
        <v>7.6</v>
      </c>
    </row>
    <row r="29" spans="2:5" ht="15.75" customHeight="1">
      <c r="B29" s="71" t="str">
        <f>ESCUADRA!C31</f>
        <v>Iniciativa:</v>
      </c>
      <c r="C29" s="72"/>
      <c r="D29" s="73">
        <f>ESCUADRA!Y31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ESCUADRA!Y32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ESCUADRA!Y33</f>
        <v>8.3699999999999992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ESCUADRA!Y35</f>
        <v>9.4</v>
      </c>
    </row>
    <row r="34" spans="2:4" ht="15.75" customHeight="1">
      <c r="B34" s="71" t="str">
        <f>ESCUADRA!C36</f>
        <v>Capacidad para organizarse:</v>
      </c>
      <c r="C34" s="72"/>
      <c r="D34" s="73">
        <f>ESCUADRA!Y36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ESCUADRA!Y37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ESCUADRA!Y38</f>
        <v>8.4</v>
      </c>
    </row>
    <row r="37" spans="2:4" ht="15.75" customHeight="1">
      <c r="B37" s="71" t="str">
        <f>ESCUADRA!C39</f>
        <v>Puntualidad:</v>
      </c>
      <c r="C37" s="72"/>
      <c r="D37" s="73">
        <f>ESCUADRA!Y39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ESCUADRA!Y40</f>
        <v>8.6</v>
      </c>
    </row>
    <row r="39" spans="2:4" ht="15.75" customHeight="1">
      <c r="B39" s="105" t="str">
        <f>ESCUADRA!C41</f>
        <v>MEDIA</v>
      </c>
      <c r="C39" s="103"/>
      <c r="D39" s="74">
        <f>ESCUADRA!Y41</f>
        <v>8.6999999999999993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ESCUADRA!Y43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ESCUADRA!Y44</f>
        <v>8.1999999999999993</v>
      </c>
    </row>
    <row r="43" spans="2:4" ht="15.75" customHeight="1">
      <c r="B43" s="71" t="str">
        <f>ESCUADRA!C45</f>
        <v>Respeto hacia sus superiores:</v>
      </c>
      <c r="C43" s="72"/>
      <c r="D43" s="73">
        <f>ESCUADRA!Y45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ESCUADRA!Y46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ESCUADRA!Y47</f>
        <v>8</v>
      </c>
    </row>
    <row r="46" spans="2:4" ht="15.75" customHeight="1">
      <c r="B46" s="105" t="str">
        <f>ESCUADRA!C48</f>
        <v>MEDIA</v>
      </c>
      <c r="C46" s="103"/>
      <c r="D46" s="74">
        <f>ESCUADRA!Y48</f>
        <v>8.64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ESCUADRA!Y50</f>
        <v>8.25</v>
      </c>
    </row>
    <row r="49" spans="2:4" ht="15.75" customHeight="1">
      <c r="B49" s="71" t="str">
        <f>ESCUADRA!C51</f>
        <v>Actitud en sus actuaciones:</v>
      </c>
      <c r="C49" s="72"/>
      <c r="D49" s="73">
        <f>ESCUADRA!Y51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ESCUADRA!Y52</f>
        <v>8.25</v>
      </c>
    </row>
    <row r="51" spans="2:4" ht="15.75" customHeight="1">
      <c r="B51" s="71" t="str">
        <f>ESCUADRA!C53</f>
        <v>Espíritu de cuerpo:</v>
      </c>
      <c r="C51" s="72"/>
      <c r="D51" s="75">
        <f>ESCUADRA!Y53</f>
        <v>8.5</v>
      </c>
    </row>
    <row r="52" spans="2:4" ht="15.75" customHeight="1">
      <c r="B52" s="105" t="str">
        <f>ESCUADRA!C54</f>
        <v>MEDIA</v>
      </c>
      <c r="C52" s="104"/>
      <c r="D52" s="74">
        <f>ESCUADRA!Y54</f>
        <v>8.43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ESCUADRA!Y56</f>
        <v>8.75</v>
      </c>
    </row>
    <row r="55" spans="2:4" ht="15.75" customHeight="1">
      <c r="B55" s="71" t="str">
        <f>ESCUADRA!C57</f>
        <v>Cortesía:</v>
      </c>
      <c r="C55" s="72"/>
      <c r="D55" s="73">
        <f>ESCUADRA!Y57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ESCUADRA!Y58</f>
        <v>9</v>
      </c>
    </row>
    <row r="57" spans="2:4" ht="15.75" customHeight="1">
      <c r="B57" s="71" t="str">
        <f>ESCUADRA!C59</f>
        <v>Actitud al régimen de la Escuela:</v>
      </c>
      <c r="C57" s="72"/>
      <c r="D57" s="73">
        <f>ESCUADRA!Y59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ESCUADRA!Y60</f>
        <v>9</v>
      </c>
    </row>
    <row r="59" spans="2:4" ht="15.75" customHeight="1">
      <c r="B59" s="71" t="str">
        <f>ESCUADRA!C61</f>
        <v>Templanza:</v>
      </c>
      <c r="D59" s="75">
        <f>ESCUADRA!Y61</f>
        <v>8.5</v>
      </c>
    </row>
    <row r="60" spans="2:4" ht="15.75" customHeight="1">
      <c r="B60" s="105" t="str">
        <f>ESCUADRA!C62</f>
        <v>MEDIA</v>
      </c>
      <c r="C60" s="104"/>
      <c r="D60" s="74">
        <f>ESCUADRA!Y62</f>
        <v>8.7899999999999991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ESCUADRA!Y64</f>
        <v>8</v>
      </c>
    </row>
    <row r="63" spans="2:4" ht="15.75" customHeight="1">
      <c r="B63" s="105" t="str">
        <f>ESCUADRA!C65</f>
        <v>MEDIA</v>
      </c>
      <c r="C63" s="104"/>
      <c r="D63" s="74">
        <f>ESCUADRA!Y65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ESCUADRA!Y68</f>
        <v>9</v>
      </c>
    </row>
    <row r="66" spans="2:4" ht="15.75" customHeight="1">
      <c r="B66" s="71" t="str">
        <f>ESCUADRA!C69</f>
        <v>Orden con sus elementos personales:</v>
      </c>
      <c r="D66" s="75">
        <f>ESCUADRA!Y69</f>
        <v>8.5</v>
      </c>
    </row>
    <row r="67" spans="2:4" ht="15.75" customHeight="1">
      <c r="B67" s="105" t="str">
        <f>ESCUADRA!C70</f>
        <v>MEDIA</v>
      </c>
      <c r="C67" s="104"/>
      <c r="D67" s="74">
        <f>ESCUADRA!Y70</f>
        <v>8.66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ESCUADRA!Y71</f>
        <v>8.48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ESCUADRA!Z4</f>
        <v xml:space="preserve">Osorio, Sebastián Alejandro </v>
      </c>
      <c r="D4" s="65"/>
      <c r="E4" s="65"/>
    </row>
    <row r="5" spans="2:7" ht="15.75" customHeight="1">
      <c r="B5" s="64" t="str">
        <f>ESCUADRA!C6</f>
        <v>Edad</v>
      </c>
      <c r="C5" s="87">
        <f ca="1">ESCUADRA!Z6</f>
        <v>48.605479452054794</v>
      </c>
      <c r="D5" s="66"/>
      <c r="E5" s="66"/>
    </row>
    <row r="6" spans="2:7" ht="15.75" customHeight="1">
      <c r="B6" s="64" t="str">
        <f>ESCUADRA!C7</f>
        <v>Empresa</v>
      </c>
      <c r="C6" s="65" t="str">
        <f>ESCUADRA!Z7</f>
        <v>Freelance</v>
      </c>
      <c r="D6" s="66"/>
      <c r="E6" s="66"/>
    </row>
    <row r="7" spans="2:7" ht="15.75" customHeight="1">
      <c r="B7" s="64" t="str">
        <f>ESCUADRA!C8</f>
        <v>Cargo</v>
      </c>
      <c r="C7" s="65" t="str">
        <f>ESCUADRA!Z8</f>
        <v>Diseño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ESCUADRA!Z12</f>
        <v>8</v>
      </c>
    </row>
    <row r="11" spans="2:7">
      <c r="B11" s="71" t="str">
        <f>ESCUADRA!C13</f>
        <v>Carácter:</v>
      </c>
      <c r="C11" s="72"/>
      <c r="D11" s="73">
        <f>ESCUADRA!Z13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ESCUADRA!Z14</f>
        <v>8.6</v>
      </c>
    </row>
    <row r="13" spans="2:7">
      <c r="B13" s="71" t="str">
        <f>ESCUADRA!C15</f>
        <v>Lealtad:</v>
      </c>
      <c r="C13" s="72"/>
      <c r="D13" s="73">
        <f>ESCUADRA!Z15</f>
        <v>8.6</v>
      </c>
    </row>
    <row r="14" spans="2:7">
      <c r="B14" s="71" t="str">
        <f>ESCUADRA!C16</f>
        <v>Fortaleza:</v>
      </c>
      <c r="C14" s="72"/>
      <c r="D14" s="73">
        <f>ESCUADRA!Z16</f>
        <v>8</v>
      </c>
    </row>
    <row r="15" spans="2:7" ht="15.75" customHeight="1">
      <c r="B15" s="71" t="str">
        <f>ESCUADRA!C17</f>
        <v>Prudencia:</v>
      </c>
      <c r="C15" s="72"/>
      <c r="D15" s="73">
        <f>ESCUADRA!Z17</f>
        <v>8.6</v>
      </c>
    </row>
    <row r="16" spans="2:7" ht="15.75" customHeight="1">
      <c r="B16" s="105" t="str">
        <f>ESCUADRA!C18</f>
        <v>MEDIA</v>
      </c>
      <c r="C16" s="103"/>
      <c r="D16" s="74">
        <f>ESCUADRA!Z18</f>
        <v>8.4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ESCUADRA!Z20</f>
        <v>7.8</v>
      </c>
    </row>
    <row r="19" spans="2:5">
      <c r="B19" s="71" t="str">
        <f>ESCUADRA!C21</f>
        <v>Espíritu Profesional:</v>
      </c>
      <c r="C19" s="72"/>
      <c r="D19" s="73">
        <f>ESCUADRA!Z21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ESCUADRA!Z22</f>
        <v>7.6</v>
      </c>
    </row>
    <row r="21" spans="2:5" ht="15.75" customHeight="1">
      <c r="B21" s="105" t="str">
        <f>ESCUADRA!C23</f>
        <v>MEDIA</v>
      </c>
      <c r="C21" s="103"/>
      <c r="D21" s="74">
        <f>ESCUADRA!Z23</f>
        <v>7.8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ESCUADRA!Z25</f>
        <v>8.1999999999999993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ESCUADRA!Z26</f>
        <v>8</v>
      </c>
    </row>
    <row r="25" spans="2:5" ht="15.75" customHeight="1">
      <c r="B25" s="71" t="str">
        <f>ESCUADRA!C27</f>
        <v>Madurez en sus actuaciones:</v>
      </c>
      <c r="C25" s="72"/>
      <c r="D25" s="73">
        <f>ESCUADRA!Z27</f>
        <v>8.6</v>
      </c>
    </row>
    <row r="26" spans="2:5" ht="15.75" customHeight="1">
      <c r="B26" s="71" t="str">
        <f>ESCUADRA!C28</f>
        <v>Sociabilidad:</v>
      </c>
      <c r="C26" s="72"/>
      <c r="D26" s="73">
        <f>ESCUADRA!Z28</f>
        <v>8.6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ESCUADRA!Z29</f>
        <v>8.6</v>
      </c>
    </row>
    <row r="28" spans="2:5" ht="15.75" customHeight="1">
      <c r="B28" s="71" t="str">
        <f>ESCUADRA!C30</f>
        <v>Condiciones de Líder:</v>
      </c>
      <c r="C28" s="72"/>
      <c r="D28" s="73">
        <f>ESCUADRA!Z30</f>
        <v>7.4</v>
      </c>
    </row>
    <row r="29" spans="2:5" ht="15.75" customHeight="1">
      <c r="B29" s="71" t="str">
        <f>ESCUADRA!C31</f>
        <v>Iniciativa:</v>
      </c>
      <c r="C29" s="72"/>
      <c r="D29" s="73">
        <f>ESCUADRA!Z31</f>
        <v>8</v>
      </c>
    </row>
    <row r="30" spans="2:5" ht="15.75" customHeight="1">
      <c r="B30" s="71" t="str">
        <f>ESCUADRA!C32</f>
        <v>Tacto y criterio:</v>
      </c>
      <c r="C30" s="72"/>
      <c r="D30" s="73">
        <f>ESCUADRA!Z32</f>
        <v>8.4</v>
      </c>
    </row>
    <row r="31" spans="2:5" ht="15.75" customHeight="1">
      <c r="B31" s="105" t="str">
        <f>ESCUADRA!C33</f>
        <v>MEDIA</v>
      </c>
      <c r="C31" s="103"/>
      <c r="D31" s="74">
        <f>ESCUADRA!Z33</f>
        <v>8.2200000000000006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ESCUADRA!Z35</f>
        <v>8.6</v>
      </c>
    </row>
    <row r="34" spans="2:4" ht="15.75" customHeight="1">
      <c r="B34" s="71" t="str">
        <f>ESCUADRA!C36</f>
        <v>Capacidad para organizarse:</v>
      </c>
      <c r="C34" s="72"/>
      <c r="D34" s="73">
        <f>ESCUADRA!Z36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ESCUADRA!Z37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ESCUADRA!Z38</f>
        <v>8</v>
      </c>
    </row>
    <row r="37" spans="2:4" ht="15.75" customHeight="1">
      <c r="B37" s="71" t="str">
        <f>ESCUADRA!C39</f>
        <v>Puntualidad:</v>
      </c>
      <c r="C37" s="72"/>
      <c r="D37" s="73">
        <f>ESCUADRA!Z39</f>
        <v>8.8000000000000007</v>
      </c>
    </row>
    <row r="38" spans="2:4" ht="15.75" customHeight="1">
      <c r="B38" s="71" t="str">
        <f>ESCUADRA!C40</f>
        <v>Tenacidad y constancia:</v>
      </c>
      <c r="C38" s="72"/>
      <c r="D38" s="73">
        <f>ESCUADRA!Z40</f>
        <v>8.8000000000000007</v>
      </c>
    </row>
    <row r="39" spans="2:4" ht="15.75" customHeight="1">
      <c r="B39" s="105" t="str">
        <f>ESCUADRA!C41</f>
        <v>MEDIA</v>
      </c>
      <c r="C39" s="103"/>
      <c r="D39" s="74">
        <f>ESCUADRA!Z41</f>
        <v>8.5299999999999994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ESCUADRA!Z43</f>
        <v>8.6</v>
      </c>
    </row>
    <row r="42" spans="2:4" ht="15.75" customHeight="1">
      <c r="B42" s="71" t="str">
        <f>ESCUADRA!C44</f>
        <v>Abnegación:</v>
      </c>
      <c r="C42" s="72"/>
      <c r="D42" s="73">
        <f>ESCUADRA!Z44</f>
        <v>8.1999999999999993</v>
      </c>
    </row>
    <row r="43" spans="2:4" ht="15.75" customHeight="1">
      <c r="B43" s="71" t="str">
        <f>ESCUADRA!C45</f>
        <v>Respeto hacia sus superiores:</v>
      </c>
      <c r="C43" s="72"/>
      <c r="D43" s="73">
        <f>ESCUADRA!Z45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ESCUADRA!Z46</f>
        <v>8.8000000000000007</v>
      </c>
    </row>
    <row r="45" spans="2:4" ht="15.75" customHeight="1">
      <c r="B45" s="71" t="str">
        <f>ESCUADRA!C47</f>
        <v>Prestancia militar:</v>
      </c>
      <c r="C45" s="72"/>
      <c r="D45" s="73">
        <f>ESCUADRA!Z47</f>
        <v>8.1999999999999993</v>
      </c>
    </row>
    <row r="46" spans="2:4" ht="15.75" customHeight="1">
      <c r="B46" s="105" t="str">
        <f>ESCUADRA!C48</f>
        <v>MEDIA</v>
      </c>
      <c r="C46" s="103"/>
      <c r="D46" s="74">
        <f>ESCUADRA!Z48</f>
        <v>8.56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ESCUADRA!Z50</f>
        <v>8.5</v>
      </c>
    </row>
    <row r="49" spans="2:4" ht="15.75" customHeight="1">
      <c r="B49" s="71" t="str">
        <f>ESCUADRA!C51</f>
        <v>Actitud en sus actuaciones:</v>
      </c>
      <c r="C49" s="72"/>
      <c r="D49" s="73">
        <f>ESCUADRA!Z51</f>
        <v>8.25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ESCUADRA!Z52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ESCUADRA!Z53</f>
        <v>8.25</v>
      </c>
    </row>
    <row r="52" spans="2:4" ht="15.75" customHeight="1">
      <c r="B52" s="105" t="str">
        <f>ESCUADRA!C54</f>
        <v>MEDIA</v>
      </c>
      <c r="C52" s="104"/>
      <c r="D52" s="74">
        <f>ESCUADRA!Z54</f>
        <v>8.25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ESCUADRA!Z56</f>
        <v>9</v>
      </c>
    </row>
    <row r="55" spans="2:4" ht="15.75" customHeight="1">
      <c r="B55" s="71" t="str">
        <f>ESCUADRA!C57</f>
        <v>Cortesía:</v>
      </c>
      <c r="C55" s="72"/>
      <c r="D55" s="73">
        <f>ESCUADRA!Z57</f>
        <v>8.75</v>
      </c>
    </row>
    <row r="56" spans="2:4" ht="15.75" customHeight="1">
      <c r="B56" s="71" t="str">
        <f>ESCUADRA!C58</f>
        <v>Dominio de si mismo:</v>
      </c>
      <c r="C56" s="72"/>
      <c r="D56" s="73">
        <f>ESCUADRA!Z58</f>
        <v>8.25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ESCUADRA!Z59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ESCUADRA!Z60</f>
        <v>8.25</v>
      </c>
    </row>
    <row r="59" spans="2:4" ht="15.75" customHeight="1">
      <c r="B59" s="71" t="str">
        <f>ESCUADRA!C61</f>
        <v>Templanza:</v>
      </c>
      <c r="D59" s="75">
        <f>ESCUADRA!Z61</f>
        <v>8.25</v>
      </c>
    </row>
    <row r="60" spans="2:4" ht="15.75" customHeight="1">
      <c r="B60" s="105" t="str">
        <f>ESCUADRA!C62</f>
        <v>MEDIA</v>
      </c>
      <c r="C60" s="104"/>
      <c r="D60" s="74">
        <f>ESCUADRA!Z62</f>
        <v>8.4499999999999993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ESCUADRA!Z64</f>
        <v>8</v>
      </c>
    </row>
    <row r="63" spans="2:4" ht="15.75" customHeight="1">
      <c r="B63" s="105" t="str">
        <f>ESCUADRA!C65</f>
        <v>MEDIA</v>
      </c>
      <c r="C63" s="104"/>
      <c r="D63" s="74">
        <f>ESCUADRA!Z65</f>
        <v>8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ESCUADRA!Z68</f>
        <v>9.5</v>
      </c>
    </row>
    <row r="66" spans="2:4" ht="15.75" customHeight="1">
      <c r="B66" s="71" t="str">
        <f>ESCUADRA!C69</f>
        <v>Orden con sus elementos personales:</v>
      </c>
      <c r="D66" s="75">
        <f>ESCUADRA!Z69</f>
        <v>8.75</v>
      </c>
    </row>
    <row r="67" spans="2:4" ht="15.75" customHeight="1">
      <c r="B67" s="105" t="str">
        <f>ESCUADRA!C70</f>
        <v>MEDIA</v>
      </c>
      <c r="C67" s="104"/>
      <c r="D67" s="74">
        <f>ESCUADRA!Z70</f>
        <v>9.08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ESCUADRA!Z71</f>
        <v>8.36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4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ESCUADRA!AA4</f>
        <v xml:space="preserve">Rivera, Gianni Mauricio </v>
      </c>
      <c r="D4" s="65"/>
      <c r="E4" s="65"/>
    </row>
    <row r="5" spans="2:7" ht="15.75" customHeight="1">
      <c r="B5" s="64" t="str">
        <f>ESCUADRA!C6</f>
        <v>Edad</v>
      </c>
      <c r="C5" s="87">
        <f ca="1">ESCUADRA!AA6</f>
        <v>40.054794520547944</v>
      </c>
      <c r="D5" s="66"/>
      <c r="E5" s="66"/>
    </row>
    <row r="6" spans="2:7" ht="15.75" customHeight="1">
      <c r="B6" s="64" t="str">
        <f>ESCUADRA!C7</f>
        <v>Empresa</v>
      </c>
      <c r="C6" s="65" t="str">
        <f>ESCUADRA!AA7</f>
        <v>Pontificia Universidad Católica de Valparaíso</v>
      </c>
      <c r="D6" s="66"/>
      <c r="E6" s="66"/>
    </row>
    <row r="7" spans="2:7" ht="15.75" customHeight="1">
      <c r="B7" s="64" t="str">
        <f>ESCUADRA!C8</f>
        <v>Cargo</v>
      </c>
      <c r="C7" s="65" t="str">
        <f>ESCUADRA!AA8</f>
        <v>Director Relaciones Institucionales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ESCUADRA!AA12</f>
        <v>7.8</v>
      </c>
    </row>
    <row r="11" spans="2:7">
      <c r="B11" s="71" t="str">
        <f>ESCUADRA!C13</f>
        <v>Carácter:</v>
      </c>
      <c r="C11" s="72"/>
      <c r="D11" s="73">
        <f>ESCUADRA!AA13</f>
        <v>8.6</v>
      </c>
    </row>
    <row r="12" spans="2:7">
      <c r="B12" s="71" t="str">
        <f>ESCUADRA!C14</f>
        <v>Capacidad para aceptar críticas a su actuación</v>
      </c>
      <c r="C12" s="72"/>
      <c r="D12" s="73">
        <f>ESCUADRA!AA14</f>
        <v>8.8000000000000007</v>
      </c>
    </row>
    <row r="13" spans="2:7">
      <c r="B13" s="71" t="str">
        <f>ESCUADRA!C15</f>
        <v>Lealtad:</v>
      </c>
      <c r="C13" s="72"/>
      <c r="D13" s="73">
        <f>ESCUADRA!AA15</f>
        <v>8.4</v>
      </c>
    </row>
    <row r="14" spans="2:7">
      <c r="B14" s="71" t="str">
        <f>ESCUADRA!C16</f>
        <v>Fortaleza:</v>
      </c>
      <c r="C14" s="72"/>
      <c r="D14" s="73">
        <f>ESCUADRA!AA16</f>
        <v>8.4</v>
      </c>
    </row>
    <row r="15" spans="2:7" ht="15.75" customHeight="1">
      <c r="B15" s="71" t="str">
        <f>ESCUADRA!C17</f>
        <v>Prudencia:</v>
      </c>
      <c r="C15" s="72"/>
      <c r="D15" s="73">
        <f>ESCUADRA!AA17</f>
        <v>7.8</v>
      </c>
    </row>
    <row r="16" spans="2:7" ht="15.75" customHeight="1">
      <c r="B16" s="105" t="str">
        <f>ESCUADRA!C18</f>
        <v>MEDIA</v>
      </c>
      <c r="C16" s="103"/>
      <c r="D16" s="74">
        <f>ESCUADRA!AA18</f>
        <v>8.3000000000000007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ESCUADRA!AA20</f>
        <v>8</v>
      </c>
    </row>
    <row r="19" spans="2:5">
      <c r="B19" s="71" t="str">
        <f>ESCUADRA!C21</f>
        <v>Espíritu Profesional:</v>
      </c>
      <c r="C19" s="72"/>
      <c r="D19" s="73">
        <f>ESCUADRA!AA21</f>
        <v>7.8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ESCUADRA!AA22</f>
        <v>8</v>
      </c>
    </row>
    <row r="21" spans="2:5" ht="15.75" customHeight="1">
      <c r="B21" s="105" t="str">
        <f>ESCUADRA!C23</f>
        <v>MEDIA</v>
      </c>
      <c r="C21" s="103"/>
      <c r="D21" s="74">
        <f>ESCUADRA!AA23</f>
        <v>7.93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ESCUADRA!AA25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ESCUADRA!AA26</f>
        <v>8.4</v>
      </c>
    </row>
    <row r="25" spans="2:5" ht="15.75" customHeight="1">
      <c r="B25" s="71" t="str">
        <f>ESCUADRA!C27</f>
        <v>Madurez en sus actuaciones:</v>
      </c>
      <c r="C25" s="72"/>
      <c r="D25" s="73">
        <f>ESCUADRA!AA27</f>
        <v>8</v>
      </c>
    </row>
    <row r="26" spans="2:5" ht="15.75" customHeight="1">
      <c r="B26" s="71" t="str">
        <f>ESCUADRA!C28</f>
        <v>Sociabilidad:</v>
      </c>
      <c r="C26" s="72"/>
      <c r="D26" s="73">
        <f>ESCUADRA!AA28</f>
        <v>9.1999999999999993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ESCUADRA!AA29</f>
        <v>9.6</v>
      </c>
    </row>
    <row r="28" spans="2:5" ht="15.75" customHeight="1">
      <c r="B28" s="71" t="str">
        <f>ESCUADRA!C30</f>
        <v>Condiciones de Líder:</v>
      </c>
      <c r="C28" s="72"/>
      <c r="D28" s="73">
        <f>ESCUADRA!AA30</f>
        <v>8</v>
      </c>
    </row>
    <row r="29" spans="2:5" ht="15.75" customHeight="1">
      <c r="B29" s="71" t="str">
        <f>ESCUADRA!C31</f>
        <v>Iniciativa:</v>
      </c>
      <c r="C29" s="72"/>
      <c r="D29" s="73">
        <f>ESCUADRA!AA31</f>
        <v>9.8000000000000007</v>
      </c>
    </row>
    <row r="30" spans="2:5" ht="15.75" customHeight="1">
      <c r="B30" s="71" t="str">
        <f>ESCUADRA!C32</f>
        <v>Tacto y criterio:</v>
      </c>
      <c r="C30" s="72"/>
      <c r="D30" s="73">
        <f>ESCUADRA!AA32</f>
        <v>8.1999999999999993</v>
      </c>
    </row>
    <row r="31" spans="2:5" ht="15.75" customHeight="1">
      <c r="B31" s="105" t="str">
        <f>ESCUADRA!C33</f>
        <v>MEDIA</v>
      </c>
      <c r="C31" s="103"/>
      <c r="D31" s="74">
        <f>ESCUADRA!AA33</f>
        <v>8.7200000000000006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ESCUADRA!AA35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ESCUADRA!AA36</f>
        <v>9.1999999999999993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ESCUADRA!AA37</f>
        <v>9.6</v>
      </c>
    </row>
    <row r="36" spans="2:4" ht="15.75" customHeight="1">
      <c r="B36" s="71" t="str">
        <f>ESCUADRA!C38</f>
        <v>Necesidad de control:</v>
      </c>
      <c r="C36" s="72"/>
      <c r="D36" s="73">
        <f>ESCUADRA!AA38</f>
        <v>8.4</v>
      </c>
    </row>
    <row r="37" spans="2:4" ht="15.75" customHeight="1">
      <c r="B37" s="71" t="str">
        <f>ESCUADRA!C39</f>
        <v>Puntualidad:</v>
      </c>
      <c r="C37" s="72"/>
      <c r="D37" s="73">
        <f>ESCUADRA!AA39</f>
        <v>9</v>
      </c>
    </row>
    <row r="38" spans="2:4" ht="15.75" customHeight="1">
      <c r="B38" s="71" t="str">
        <f>ESCUADRA!C40</f>
        <v>Tenacidad y constancia:</v>
      </c>
      <c r="C38" s="72"/>
      <c r="D38" s="73">
        <f>ESCUADRA!AA40</f>
        <v>9</v>
      </c>
    </row>
    <row r="39" spans="2:4" ht="15.75" customHeight="1">
      <c r="B39" s="105" t="str">
        <f>ESCUADRA!C41</f>
        <v>MEDIA</v>
      </c>
      <c r="C39" s="103"/>
      <c r="D39" s="74">
        <f>ESCUADRA!AA41</f>
        <v>8.93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ESCUADRA!AA43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ESCUADRA!AA44</f>
        <v>8.6</v>
      </c>
    </row>
    <row r="43" spans="2:4" ht="15.75" customHeight="1">
      <c r="B43" s="71" t="str">
        <f>ESCUADRA!C45</f>
        <v>Respeto hacia sus superiores:</v>
      </c>
      <c r="C43" s="72"/>
      <c r="D43" s="73">
        <f>ESCUADRA!AA45</f>
        <v>9.4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ESCUADRA!AA46</f>
        <v>8</v>
      </c>
    </row>
    <row r="45" spans="2:4" ht="15.75" customHeight="1">
      <c r="B45" s="71" t="str">
        <f>ESCUADRA!C47</f>
        <v>Prestancia militar:</v>
      </c>
      <c r="C45" s="72"/>
      <c r="D45" s="73">
        <f>ESCUADRA!AA47</f>
        <v>7.8</v>
      </c>
    </row>
    <row r="46" spans="2:4" ht="15.75" customHeight="1">
      <c r="B46" s="105" t="str">
        <f>ESCUADRA!C48</f>
        <v>MEDIA</v>
      </c>
      <c r="C46" s="103"/>
      <c r="D46" s="74">
        <f>ESCUADRA!AA48</f>
        <v>8.52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ESCUADRA!AA50</f>
        <v>9.5</v>
      </c>
    </row>
    <row r="49" spans="2:4" ht="15.75" customHeight="1">
      <c r="B49" s="71" t="str">
        <f>ESCUADRA!C51</f>
        <v>Actitud en sus actuaciones:</v>
      </c>
      <c r="C49" s="72"/>
      <c r="D49" s="73">
        <f>ESCUADRA!AA51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ESCUADRA!AA52</f>
        <v>9.75</v>
      </c>
    </row>
    <row r="51" spans="2:4" ht="15.75" customHeight="1">
      <c r="B51" s="71" t="str">
        <f>ESCUADRA!C53</f>
        <v>Espíritu de cuerpo:</v>
      </c>
      <c r="C51" s="72"/>
      <c r="D51" s="75">
        <f>ESCUADRA!AA53</f>
        <v>8.75</v>
      </c>
    </row>
    <row r="52" spans="2:4" ht="15.75" customHeight="1">
      <c r="B52" s="105" t="str">
        <f>ESCUADRA!C54</f>
        <v>MEDIA</v>
      </c>
      <c r="C52" s="104"/>
      <c r="D52" s="74">
        <f>ESCUADRA!AA54</f>
        <v>9.18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ESCUADRA!AA56</f>
        <v>8.5</v>
      </c>
    </row>
    <row r="55" spans="2:4" ht="15.75" customHeight="1">
      <c r="B55" s="71" t="str">
        <f>ESCUADRA!C57</f>
        <v>Cortesía:</v>
      </c>
      <c r="C55" s="72"/>
      <c r="D55" s="73">
        <f>ESCUADRA!AA57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ESCUADRA!AA58</f>
        <v>8.5</v>
      </c>
    </row>
    <row r="57" spans="2:4" ht="15.75" customHeight="1">
      <c r="B57" s="71" t="str">
        <f>ESCUADRA!C59</f>
        <v>Actitud al régimen de la Escuela:</v>
      </c>
      <c r="C57" s="72"/>
      <c r="D57" s="73">
        <f>ESCUADRA!AA59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ESCUADRA!AA60</f>
        <v>8.5</v>
      </c>
    </row>
    <row r="59" spans="2:4" ht="15.75" customHeight="1">
      <c r="B59" s="71" t="str">
        <f>ESCUADRA!C61</f>
        <v>Templanza:</v>
      </c>
      <c r="D59" s="75">
        <f>ESCUADRA!AA61</f>
        <v>8.25</v>
      </c>
    </row>
    <row r="60" spans="2:4" ht="15.75" customHeight="1">
      <c r="B60" s="105" t="str">
        <f>ESCUADRA!C62</f>
        <v>MEDIA</v>
      </c>
      <c r="C60" s="104"/>
      <c r="D60" s="74">
        <f>ESCUADRA!AA62</f>
        <v>8.41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ESCUADRA!AA64</f>
        <v>8.25</v>
      </c>
    </row>
    <row r="63" spans="2:4" ht="15.75" customHeight="1">
      <c r="B63" s="105" t="str">
        <f>ESCUADRA!C65</f>
        <v>MEDIA</v>
      </c>
      <c r="C63" s="104"/>
      <c r="D63" s="74">
        <f>ESCUADRA!AA65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ESCUADRA!AA68</f>
        <v>9</v>
      </c>
    </row>
    <row r="66" spans="2:4" ht="15.75" customHeight="1">
      <c r="B66" s="71" t="str">
        <f>ESCUADRA!C69</f>
        <v>Orden con sus elementos personales:</v>
      </c>
      <c r="D66" s="75">
        <f>ESCUADRA!AA69</f>
        <v>8.5</v>
      </c>
    </row>
    <row r="67" spans="2:4" ht="15.75" customHeight="1">
      <c r="B67" s="105" t="str">
        <f>ESCUADRA!C70</f>
        <v>MEDIA</v>
      </c>
      <c r="C67" s="104"/>
      <c r="D67" s="74">
        <f>ESCUADRA!AA70</f>
        <v>8.75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ESCUADRA!AA71</f>
        <v>8.5500000000000007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ESCUADRA!AB4</f>
        <v xml:space="preserve">Santis, Patricio Esteban </v>
      </c>
      <c r="D4" s="65"/>
      <c r="E4" s="65"/>
    </row>
    <row r="5" spans="2:7" ht="15.75" customHeight="1">
      <c r="B5" s="64" t="str">
        <f>ESCUADRA!C6</f>
        <v>Edad</v>
      </c>
      <c r="C5" s="87">
        <f ca="1">ESCUADRA!AB6</f>
        <v>52.254794520547946</v>
      </c>
      <c r="D5" s="66"/>
      <c r="E5" s="66"/>
    </row>
    <row r="6" spans="2:7" ht="15.75" customHeight="1">
      <c r="B6" s="64" t="str">
        <f>ESCUADRA!C7</f>
        <v>Empresa</v>
      </c>
      <c r="C6" s="65" t="str">
        <f>ESCUADRA!AB7</f>
        <v>Mainsoft SA</v>
      </c>
      <c r="D6" s="66"/>
      <c r="E6" s="66"/>
    </row>
    <row r="7" spans="2:7" ht="15.75" customHeight="1">
      <c r="B7" s="64" t="str">
        <f>ESCUADRA!C8</f>
        <v>Cargo</v>
      </c>
      <c r="C7" s="65" t="str">
        <f>ESCUADRA!AB8</f>
        <v>Jefe Gestión de Personas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ESCUADRA!AB12</f>
        <v>8.1999999999999993</v>
      </c>
    </row>
    <row r="11" spans="2:7">
      <c r="B11" s="71" t="str">
        <f>ESCUADRA!C13</f>
        <v>Carácter:</v>
      </c>
      <c r="C11" s="72"/>
      <c r="D11" s="73">
        <f>ESCUADRA!AB13</f>
        <v>8.4</v>
      </c>
    </row>
    <row r="12" spans="2:7">
      <c r="B12" s="71" t="str">
        <f>ESCUADRA!C14</f>
        <v>Capacidad para aceptar críticas a su actuación</v>
      </c>
      <c r="C12" s="72"/>
      <c r="D12" s="73">
        <f>ESCUADRA!AB14</f>
        <v>8.4</v>
      </c>
    </row>
    <row r="13" spans="2:7">
      <c r="B13" s="71" t="str">
        <f>ESCUADRA!C15</f>
        <v>Lealtad:</v>
      </c>
      <c r="C13" s="72"/>
      <c r="D13" s="73">
        <f>ESCUADRA!AB15</f>
        <v>8.8000000000000007</v>
      </c>
    </row>
    <row r="14" spans="2:7">
      <c r="B14" s="71" t="str">
        <f>ESCUADRA!C16</f>
        <v>Fortaleza:</v>
      </c>
      <c r="C14" s="72"/>
      <c r="D14" s="73">
        <f>ESCUADRA!AB16</f>
        <v>8.4</v>
      </c>
    </row>
    <row r="15" spans="2:7" ht="15.75" customHeight="1">
      <c r="B15" s="71" t="str">
        <f>ESCUADRA!C17</f>
        <v>Prudencia:</v>
      </c>
      <c r="C15" s="72"/>
      <c r="D15" s="73">
        <f>ESCUADRA!AB17</f>
        <v>8.6</v>
      </c>
    </row>
    <row r="16" spans="2:7" ht="15.75" customHeight="1">
      <c r="B16" s="105" t="str">
        <f>ESCUADRA!C18</f>
        <v>MEDIA</v>
      </c>
      <c r="C16" s="103"/>
      <c r="D16" s="74">
        <f>ESCUADRA!AB18</f>
        <v>8.4600000000000009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ESCUADRA!AB20</f>
        <v>8</v>
      </c>
    </row>
    <row r="19" spans="2:5">
      <c r="B19" s="71" t="str">
        <f>ESCUADRA!C21</f>
        <v>Espíritu Profesional:</v>
      </c>
      <c r="C19" s="72"/>
      <c r="D19" s="73">
        <f>ESCUADRA!AB21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ESCUADRA!AB22</f>
        <v>8.25</v>
      </c>
    </row>
    <row r="21" spans="2:5" ht="15.75" customHeight="1">
      <c r="B21" s="105" t="str">
        <f>ESCUADRA!C23</f>
        <v>MEDIA</v>
      </c>
      <c r="C21" s="103"/>
      <c r="D21" s="74">
        <f>ESCUADRA!AB23</f>
        <v>8.08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ESCUADRA!AB25</f>
        <v>8</v>
      </c>
    </row>
    <row r="24" spans="2:5" ht="15.75" customHeight="1">
      <c r="B24" s="71" t="str">
        <f>ESCUADRA!C26</f>
        <v>Ascendiente con sus compañeros:</v>
      </c>
      <c r="C24" s="72"/>
      <c r="D24" s="73">
        <f>ESCUADRA!AB26</f>
        <v>8</v>
      </c>
    </row>
    <row r="25" spans="2:5" ht="15.75" customHeight="1">
      <c r="B25" s="71" t="str">
        <f>ESCUADRA!C27</f>
        <v>Madurez en sus actuaciones:</v>
      </c>
      <c r="C25" s="72"/>
      <c r="D25" s="73">
        <f>ESCUADRA!AB27</f>
        <v>8.6</v>
      </c>
    </row>
    <row r="26" spans="2:5" ht="15.75" customHeight="1">
      <c r="B26" s="71" t="str">
        <f>ESCUADRA!C28</f>
        <v>Sociabilidad:</v>
      </c>
      <c r="C26" s="72"/>
      <c r="D26" s="73">
        <f>ESCUADRA!AB28</f>
        <v>8.1999999999999993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ESCUADRA!AB29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ESCUADRA!AB30</f>
        <v>7.8</v>
      </c>
    </row>
    <row r="29" spans="2:5" ht="15.75" customHeight="1">
      <c r="B29" s="71" t="str">
        <f>ESCUADRA!C31</f>
        <v>Iniciativa:</v>
      </c>
      <c r="C29" s="72"/>
      <c r="D29" s="73">
        <f>ESCUADRA!AB31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ESCUADRA!AB32</f>
        <v>8.4</v>
      </c>
    </row>
    <row r="31" spans="2:5" ht="15.75" customHeight="1">
      <c r="B31" s="105" t="str">
        <f>ESCUADRA!C33</f>
        <v>MEDIA</v>
      </c>
      <c r="C31" s="103"/>
      <c r="D31" s="74">
        <f>ESCUADRA!AB33</f>
        <v>8.15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ESCUADRA!AB35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ESCUADRA!AB36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ESCUADRA!AB37</f>
        <v>8.1999999999999993</v>
      </c>
    </row>
    <row r="36" spans="2:4" ht="15.75" customHeight="1">
      <c r="B36" s="71" t="str">
        <f>ESCUADRA!C38</f>
        <v>Necesidad de control:</v>
      </c>
      <c r="C36" s="72"/>
      <c r="D36" s="73">
        <f>ESCUADRA!AB38</f>
        <v>8</v>
      </c>
    </row>
    <row r="37" spans="2:4" ht="15.75" customHeight="1">
      <c r="B37" s="71" t="str">
        <f>ESCUADRA!C39</f>
        <v>Puntualidad:</v>
      </c>
      <c r="C37" s="72"/>
      <c r="D37" s="73">
        <f>ESCUADRA!AB39</f>
        <v>9</v>
      </c>
    </row>
    <row r="38" spans="2:4" ht="15.75" customHeight="1">
      <c r="B38" s="71" t="str">
        <f>ESCUADRA!C40</f>
        <v>Tenacidad y constancia:</v>
      </c>
      <c r="C38" s="72"/>
      <c r="D38" s="73">
        <f>ESCUADRA!AB40</f>
        <v>9</v>
      </c>
    </row>
    <row r="39" spans="2:4" ht="15.75" customHeight="1">
      <c r="B39" s="105" t="str">
        <f>ESCUADRA!C41</f>
        <v>MEDIA</v>
      </c>
      <c r="C39" s="103"/>
      <c r="D39" s="74">
        <f>ESCUADRA!AB41</f>
        <v>8.5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ESCUADRA!AB43</f>
        <v>8.8000000000000007</v>
      </c>
    </row>
    <row r="42" spans="2:4" ht="15.75" customHeight="1">
      <c r="B42" s="71" t="str">
        <f>ESCUADRA!C44</f>
        <v>Abnegación:</v>
      </c>
      <c r="C42" s="72"/>
      <c r="D42" s="73">
        <f>ESCUADRA!AB44</f>
        <v>8</v>
      </c>
    </row>
    <row r="43" spans="2:4" ht="15.75" customHeight="1">
      <c r="B43" s="71" t="str">
        <f>ESCUADRA!C45</f>
        <v>Respeto hacia sus superiores:</v>
      </c>
      <c r="C43" s="72"/>
      <c r="D43" s="73">
        <f>ESCUADRA!AB45</f>
        <v>8.8000000000000007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ESCUADRA!AB46</f>
        <v>8.6</v>
      </c>
    </row>
    <row r="45" spans="2:4" ht="15.75" customHeight="1">
      <c r="B45" s="71" t="str">
        <f>ESCUADRA!C47</f>
        <v>Prestancia militar:</v>
      </c>
      <c r="C45" s="72"/>
      <c r="D45" s="73">
        <f>ESCUADRA!AB47</f>
        <v>8.4</v>
      </c>
    </row>
    <row r="46" spans="2:4" ht="15.75" customHeight="1">
      <c r="B46" s="105" t="str">
        <f>ESCUADRA!C48</f>
        <v>MEDIA</v>
      </c>
      <c r="C46" s="103"/>
      <c r="D46" s="74">
        <f>ESCUADRA!AB48</f>
        <v>8.52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ESCUADRA!AB50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ESCUADRA!AB51</f>
        <v>8.25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ESCUADRA!AB52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ESCUADRA!AB53</f>
        <v>8.25</v>
      </c>
    </row>
    <row r="52" spans="2:4" ht="15.75" customHeight="1">
      <c r="B52" s="105" t="str">
        <f>ESCUADRA!C54</f>
        <v>MEDIA</v>
      </c>
      <c r="C52" s="104"/>
      <c r="D52" s="74">
        <f>ESCUADRA!AB54</f>
        <v>8.1199999999999992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ESCUADRA!AB56</f>
        <v>8.5</v>
      </c>
    </row>
    <row r="55" spans="2:4" ht="15.75" customHeight="1">
      <c r="B55" s="71" t="str">
        <f>ESCUADRA!C57</f>
        <v>Cortesía:</v>
      </c>
      <c r="C55" s="72"/>
      <c r="D55" s="73">
        <f>ESCUADRA!AB57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ESCUADRA!AB58</f>
        <v>8</v>
      </c>
    </row>
    <row r="57" spans="2:4" ht="15.75" customHeight="1">
      <c r="B57" s="71" t="str">
        <f>ESCUADRA!C59</f>
        <v>Actitud al régimen de la Escuela:</v>
      </c>
      <c r="C57" s="72"/>
      <c r="D57" s="73">
        <f>ESCUADRA!AB59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ESCUADRA!AB60</f>
        <v>8.25</v>
      </c>
    </row>
    <row r="59" spans="2:4" ht="15.75" customHeight="1">
      <c r="B59" s="71" t="str">
        <f>ESCUADRA!C61</f>
        <v>Templanza:</v>
      </c>
      <c r="D59" s="75">
        <f>ESCUADRA!AB61</f>
        <v>8</v>
      </c>
    </row>
    <row r="60" spans="2:4" ht="15.75" customHeight="1">
      <c r="B60" s="105" t="str">
        <f>ESCUADRA!C62</f>
        <v>MEDIA</v>
      </c>
      <c r="C60" s="104"/>
      <c r="D60" s="74">
        <f>ESCUADRA!AB62</f>
        <v>8.2899999999999991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ESCUADRA!AB64</f>
        <v>8.5</v>
      </c>
    </row>
    <row r="63" spans="2:4" ht="15.75" customHeight="1">
      <c r="B63" s="105" t="str">
        <f>ESCUADRA!C65</f>
        <v>MEDIA</v>
      </c>
      <c r="C63" s="104"/>
      <c r="D63" s="74">
        <f>ESCUADRA!AB65</f>
        <v>8.5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ESCUADRA!AB68</f>
        <v>8.5</v>
      </c>
    </row>
    <row r="66" spans="2:4" ht="15.75" customHeight="1">
      <c r="B66" s="71" t="str">
        <f>ESCUADRA!C69</f>
        <v>Orden con sus elementos personales:</v>
      </c>
      <c r="D66" s="75">
        <f>ESCUADRA!AB69</f>
        <v>8.25</v>
      </c>
    </row>
    <row r="67" spans="2:4" ht="15.75" customHeight="1">
      <c r="B67" s="105" t="str">
        <f>ESCUADRA!C70</f>
        <v>MEDIA</v>
      </c>
      <c r="C67" s="104"/>
      <c r="D67" s="74">
        <f>ESCUADRA!AB70</f>
        <v>8.25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ESCUADRA!AB71</f>
        <v>8.31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31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ESCUADRA!AC4</f>
        <v xml:space="preserve">Solari, Fernando </v>
      </c>
      <c r="D4" s="65"/>
      <c r="E4" s="65"/>
    </row>
    <row r="5" spans="2:7" ht="15.75" customHeight="1">
      <c r="B5" s="64" t="str">
        <f>ESCUADRA!C6</f>
        <v>Edad</v>
      </c>
      <c r="C5" s="87">
        <f ca="1">ESCUADRA!AC6</f>
        <v>39.646575342465752</v>
      </c>
      <c r="D5" s="66"/>
      <c r="E5" s="66"/>
    </row>
    <row r="6" spans="2:7" ht="15.75" customHeight="1">
      <c r="B6" s="64" t="str">
        <f>ESCUADRA!C7</f>
        <v>Empresa</v>
      </c>
      <c r="C6" s="65" t="str">
        <f>ESCUADRA!AC7</f>
        <v>Inmobiliaria Solari</v>
      </c>
      <c r="D6" s="66"/>
      <c r="E6" s="66"/>
    </row>
    <row r="7" spans="2:7" ht="15.75" customHeight="1">
      <c r="B7" s="64" t="str">
        <f>ESCUADRA!C8</f>
        <v>Cargo</v>
      </c>
      <c r="C7" s="65" t="str">
        <f>ESCUADRA!AC8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ESCUADRA!AC12</f>
        <v>8.8000000000000007</v>
      </c>
    </row>
    <row r="11" spans="2:7">
      <c r="B11" s="71" t="str">
        <f>ESCUADRA!C13</f>
        <v>Carácter:</v>
      </c>
      <c r="C11" s="72"/>
      <c r="D11" s="73">
        <f>ESCUADRA!AC13</f>
        <v>8.8000000000000007</v>
      </c>
    </row>
    <row r="12" spans="2:7">
      <c r="B12" s="71" t="str">
        <f>ESCUADRA!C14</f>
        <v>Capacidad para aceptar críticas a su actuación</v>
      </c>
      <c r="C12" s="72"/>
      <c r="D12" s="73">
        <f>ESCUADRA!AC14</f>
        <v>9</v>
      </c>
    </row>
    <row r="13" spans="2:7">
      <c r="B13" s="71" t="str">
        <f>ESCUADRA!C15</f>
        <v>Lealtad:</v>
      </c>
      <c r="C13" s="72"/>
      <c r="D13" s="73">
        <f>ESCUADRA!AC15</f>
        <v>9.1999999999999993</v>
      </c>
    </row>
    <row r="14" spans="2:7">
      <c r="B14" s="71" t="str">
        <f>ESCUADRA!C16</f>
        <v>Fortaleza:</v>
      </c>
      <c r="C14" s="72"/>
      <c r="D14" s="73">
        <f>ESCUADRA!AC16</f>
        <v>9.1999999999999993</v>
      </c>
    </row>
    <row r="15" spans="2:7" ht="15.75" customHeight="1">
      <c r="B15" s="71" t="str">
        <f>ESCUADRA!C17</f>
        <v>Prudencia:</v>
      </c>
      <c r="C15" s="72"/>
      <c r="D15" s="73">
        <f>ESCUADRA!AC17</f>
        <v>9</v>
      </c>
    </row>
    <row r="16" spans="2:7" ht="15.75" customHeight="1">
      <c r="B16" s="105" t="str">
        <f>ESCUADRA!C18</f>
        <v>MEDIA</v>
      </c>
      <c r="C16" s="103"/>
      <c r="D16" s="74">
        <f>ESCUADRA!AC18</f>
        <v>9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ESCUADRA!AC20</f>
        <v>8.8000000000000007</v>
      </c>
    </row>
    <row r="19" spans="2:5">
      <c r="B19" s="71" t="str">
        <f>ESCUADRA!C21</f>
        <v>Espíritu Profesional:</v>
      </c>
      <c r="C19" s="72"/>
      <c r="D19" s="73">
        <f>ESCUADRA!AC21</f>
        <v>9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ESCUADRA!AC22</f>
        <v>9.4</v>
      </c>
    </row>
    <row r="21" spans="2:5" ht="15.75" customHeight="1">
      <c r="B21" s="105" t="str">
        <f>ESCUADRA!C23</f>
        <v>MEDIA</v>
      </c>
      <c r="C21" s="103"/>
      <c r="D21" s="74">
        <f>ESCUADRA!AC23</f>
        <v>9.06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ESCUADRA!AC25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ESCUADRA!AC26</f>
        <v>8.8000000000000007</v>
      </c>
    </row>
    <row r="25" spans="2:5" ht="15.75" customHeight="1">
      <c r="B25" s="71" t="str">
        <f>ESCUADRA!C27</f>
        <v>Madurez en sus actuaciones:</v>
      </c>
      <c r="C25" s="72"/>
      <c r="D25" s="73">
        <f>ESCUADRA!AC27</f>
        <v>8.6</v>
      </c>
    </row>
    <row r="26" spans="2:5" ht="15.75" customHeight="1">
      <c r="B26" s="71" t="str">
        <f>ESCUADRA!C28</f>
        <v>Sociabilidad:</v>
      </c>
      <c r="C26" s="72"/>
      <c r="D26" s="73">
        <f>ESCUADRA!AC28</f>
        <v>9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ESCUADRA!AC29</f>
        <v>8.8000000000000007</v>
      </c>
    </row>
    <row r="28" spans="2:5" ht="15.75" customHeight="1">
      <c r="B28" s="71" t="str">
        <f>ESCUADRA!C30</f>
        <v>Condiciones de Líder:</v>
      </c>
      <c r="C28" s="72"/>
      <c r="D28" s="73">
        <f>ESCUADRA!AC30</f>
        <v>8</v>
      </c>
    </row>
    <row r="29" spans="2:5" ht="15.75" customHeight="1">
      <c r="B29" s="71" t="str">
        <f>ESCUADRA!C31</f>
        <v>Iniciativa:</v>
      </c>
      <c r="C29" s="72"/>
      <c r="D29" s="73">
        <f>ESCUADRA!AC31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ESCUADRA!AC32</f>
        <v>8.6</v>
      </c>
    </row>
    <row r="31" spans="2:5" ht="15.75" customHeight="1">
      <c r="B31" s="105" t="str">
        <f>ESCUADRA!C33</f>
        <v>MEDIA</v>
      </c>
      <c r="C31" s="103"/>
      <c r="D31" s="74">
        <f>ESCUADRA!AC33</f>
        <v>8.57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ESCUADRA!AC35</f>
        <v>9.1999999999999993</v>
      </c>
    </row>
    <row r="34" spans="2:4" ht="15.75" customHeight="1">
      <c r="B34" s="71" t="str">
        <f>ESCUADRA!C36</f>
        <v>Capacidad para organizarse:</v>
      </c>
      <c r="C34" s="72"/>
      <c r="D34" s="73">
        <f>ESCUADRA!AC36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ESCUADRA!AC37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ESCUADRA!AC38</f>
        <v>8.8000000000000007</v>
      </c>
    </row>
    <row r="37" spans="2:4" ht="15.75" customHeight="1">
      <c r="B37" s="71" t="str">
        <f>ESCUADRA!C39</f>
        <v>Puntualidad:</v>
      </c>
      <c r="C37" s="72"/>
      <c r="D37" s="73">
        <f>ESCUADRA!AC39</f>
        <v>9.1999999999999993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ESCUADRA!AC40</f>
        <v>9.6</v>
      </c>
    </row>
    <row r="39" spans="2:4" ht="15.75" customHeight="1">
      <c r="B39" s="105" t="str">
        <f>ESCUADRA!C41</f>
        <v>MEDIA</v>
      </c>
      <c r="C39" s="103"/>
      <c r="D39" s="74">
        <f>ESCUADRA!AC41</f>
        <v>8.9600000000000009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ESCUADRA!AC43</f>
        <v>9</v>
      </c>
    </row>
    <row r="42" spans="2:4" ht="15.75" customHeight="1">
      <c r="B42" s="71" t="str">
        <f>ESCUADRA!C44</f>
        <v>Abnegación:</v>
      </c>
      <c r="C42" s="72"/>
      <c r="D42" s="73">
        <f>ESCUADRA!AC44</f>
        <v>8.6</v>
      </c>
    </row>
    <row r="43" spans="2:4" ht="15.75" customHeight="1">
      <c r="B43" s="71" t="str">
        <f>ESCUADRA!C45</f>
        <v>Respeto hacia sus superiores:</v>
      </c>
      <c r="C43" s="72"/>
      <c r="D43" s="73">
        <f>ESCUADRA!AC45</f>
        <v>9.4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ESCUADRA!AC46</f>
        <v>9.4</v>
      </c>
    </row>
    <row r="45" spans="2:4" ht="15.75" customHeight="1">
      <c r="B45" s="71" t="str">
        <f>ESCUADRA!C47</f>
        <v>Prestancia militar:</v>
      </c>
      <c r="C45" s="72"/>
      <c r="D45" s="73">
        <f>ESCUADRA!AC47</f>
        <v>9</v>
      </c>
    </row>
    <row r="46" spans="2:4" ht="15.75" customHeight="1">
      <c r="B46" s="105" t="str">
        <f>ESCUADRA!C48</f>
        <v>MEDIA</v>
      </c>
      <c r="C46" s="103"/>
      <c r="D46" s="74">
        <f>ESCUADRA!AC48</f>
        <v>9.08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ESCUADRA!AC50</f>
        <v>9</v>
      </c>
    </row>
    <row r="49" spans="2:4" ht="15.75" customHeight="1">
      <c r="B49" s="71" t="str">
        <f>ESCUADRA!C51</f>
        <v>Actitud en sus actuaciones:</v>
      </c>
      <c r="C49" s="72"/>
      <c r="D49" s="73">
        <f>ESCUADRA!AC51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ESCUADRA!AC52</f>
        <v>8.5</v>
      </c>
    </row>
    <row r="51" spans="2:4" ht="15.75" customHeight="1">
      <c r="B51" s="71" t="str">
        <f>ESCUADRA!C53</f>
        <v>Espíritu de cuerpo:</v>
      </c>
      <c r="C51" s="72"/>
      <c r="D51" s="75">
        <f>ESCUADRA!AC53</f>
        <v>9</v>
      </c>
    </row>
    <row r="52" spans="2:4" ht="15.75" customHeight="1">
      <c r="B52" s="105" t="str">
        <f>ESCUADRA!C54</f>
        <v>MEDIA</v>
      </c>
      <c r="C52" s="104"/>
      <c r="D52" s="74">
        <f>ESCUADRA!AC54</f>
        <v>8.81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ESCUADRA!AC56</f>
        <v>9</v>
      </c>
    </row>
    <row r="55" spans="2:4" ht="15.75" customHeight="1">
      <c r="B55" s="71" t="str">
        <f>ESCUADRA!C57</f>
        <v>Cortesía:</v>
      </c>
      <c r="C55" s="72"/>
      <c r="D55" s="73">
        <f>ESCUADRA!AC57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ESCUADRA!AC58</f>
        <v>8.75</v>
      </c>
    </row>
    <row r="57" spans="2:4" ht="15.75" customHeight="1">
      <c r="B57" s="71" t="str">
        <f>ESCUADRA!C59</f>
        <v>Actitud al régimen de la Escuela:</v>
      </c>
      <c r="C57" s="72"/>
      <c r="D57" s="73">
        <f>ESCUADRA!AC59</f>
        <v>9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ESCUADRA!AC60</f>
        <v>8.25</v>
      </c>
    </row>
    <row r="59" spans="2:4" ht="15.75" customHeight="1">
      <c r="B59" s="71" t="str">
        <f>ESCUADRA!C61</f>
        <v>Templanza:</v>
      </c>
      <c r="D59" s="75">
        <f>ESCUADRA!AC61</f>
        <v>8.25</v>
      </c>
    </row>
    <row r="60" spans="2:4" ht="15.75" customHeight="1">
      <c r="B60" s="105" t="str">
        <f>ESCUADRA!C62</f>
        <v>MEDIA</v>
      </c>
      <c r="C60" s="104"/>
      <c r="D60" s="74">
        <f>ESCUADRA!AC62</f>
        <v>8.6999999999999993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ESCUADRA!AC64</f>
        <v>9.25</v>
      </c>
    </row>
    <row r="63" spans="2:4" ht="15.75" customHeight="1">
      <c r="B63" s="105" t="str">
        <f>ESCUADRA!C65</f>
        <v>MEDIA</v>
      </c>
      <c r="C63" s="104"/>
      <c r="D63" s="74">
        <f>ESCUADRA!AC65</f>
        <v>9.25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ESCUADRA!AC68</f>
        <v>9.25</v>
      </c>
    </row>
    <row r="66" spans="2:4" ht="15.75" customHeight="1">
      <c r="B66" s="71" t="str">
        <f>ESCUADRA!C69</f>
        <v>Orden con sus elementos personales:</v>
      </c>
      <c r="D66" s="75">
        <f>ESCUADRA!AC69</f>
        <v>8.75</v>
      </c>
    </row>
    <row r="67" spans="2:4" ht="15.75" customHeight="1">
      <c r="B67" s="105" t="str">
        <f>ESCUADRA!C70</f>
        <v>MEDIA</v>
      </c>
      <c r="C67" s="104"/>
      <c r="D67" s="74">
        <f>ESCUADRA!AC70</f>
        <v>8.91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ESCUADRA!AC71</f>
        <v>8.92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ESCUADRA!AD4</f>
        <v xml:space="preserve">Solari, Benjamín </v>
      </c>
      <c r="D4" s="65"/>
      <c r="E4" s="65"/>
    </row>
    <row r="5" spans="2:7" ht="15.75" customHeight="1">
      <c r="B5" s="64" t="str">
        <f>ESCUADRA!C6</f>
        <v>Edad</v>
      </c>
      <c r="C5" s="87">
        <f ca="1">ESCUADRA!AD6</f>
        <v>41.534246575342465</v>
      </c>
      <c r="D5" s="66"/>
      <c r="E5" s="66"/>
    </row>
    <row r="6" spans="2:7" ht="15.75" customHeight="1">
      <c r="B6" s="64" t="str">
        <f>ESCUADRA!C7</f>
        <v>Empresa</v>
      </c>
      <c r="C6" s="65" t="str">
        <f>ESCUADRA!AD7</f>
        <v>Inmobiliaria Solari</v>
      </c>
      <c r="D6" s="66"/>
      <c r="E6" s="66"/>
    </row>
    <row r="7" spans="2:7" ht="15.75" customHeight="1">
      <c r="B7" s="64" t="str">
        <f>ESCUADRA!C8</f>
        <v>Cargo</v>
      </c>
      <c r="C7" s="65" t="str">
        <f>ESCUADRA!AD8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ESCUADRA!AD12</f>
        <v>8.8000000000000007</v>
      </c>
    </row>
    <row r="11" spans="2:7">
      <c r="B11" s="71" t="str">
        <f>ESCUADRA!C13</f>
        <v>Carácter:</v>
      </c>
      <c r="C11" s="72"/>
      <c r="D11" s="73">
        <f>ESCUADRA!AD13</f>
        <v>8.4</v>
      </c>
    </row>
    <row r="12" spans="2:7">
      <c r="B12" s="71" t="str">
        <f>ESCUADRA!C14</f>
        <v>Capacidad para aceptar críticas a su actuación</v>
      </c>
      <c r="C12" s="72"/>
      <c r="D12" s="73">
        <f>ESCUADRA!AD14</f>
        <v>8.4</v>
      </c>
    </row>
    <row r="13" spans="2:7">
      <c r="B13" s="71" t="str">
        <f>ESCUADRA!C15</f>
        <v>Lealtad:</v>
      </c>
      <c r="C13" s="72"/>
      <c r="D13" s="73">
        <f>ESCUADRA!AD15</f>
        <v>9</v>
      </c>
    </row>
    <row r="14" spans="2:7">
      <c r="B14" s="71" t="str">
        <f>ESCUADRA!C16</f>
        <v>Fortaleza:</v>
      </c>
      <c r="C14" s="72"/>
      <c r="D14" s="73">
        <f>ESCUADRA!AD16</f>
        <v>8.8000000000000007</v>
      </c>
    </row>
    <row r="15" spans="2:7" ht="15.75" customHeight="1">
      <c r="B15" s="71" t="str">
        <f>ESCUADRA!C17</f>
        <v>Prudencia:</v>
      </c>
      <c r="C15" s="72"/>
      <c r="D15" s="73">
        <f>ESCUADRA!AD17</f>
        <v>8.8000000000000007</v>
      </c>
    </row>
    <row r="16" spans="2:7" ht="15.75" customHeight="1">
      <c r="B16" s="105" t="str">
        <f>ESCUADRA!C18</f>
        <v>MEDIA</v>
      </c>
      <c r="C16" s="103"/>
      <c r="D16" s="74">
        <f>ESCUADRA!AD18</f>
        <v>8.6999999999999993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ESCUADRA!AD20</f>
        <v>8.6</v>
      </c>
    </row>
    <row r="19" spans="2:5">
      <c r="B19" s="71" t="str">
        <f>ESCUADRA!C21</f>
        <v>Espíritu Profesional:</v>
      </c>
      <c r="C19" s="72"/>
      <c r="D19" s="73">
        <f>ESCUADRA!AD21</f>
        <v>9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ESCUADRA!AD22</f>
        <v>9.1999999999999993</v>
      </c>
    </row>
    <row r="21" spans="2:5" ht="15.75" customHeight="1">
      <c r="B21" s="105" t="str">
        <f>ESCUADRA!C23</f>
        <v>MEDIA</v>
      </c>
      <c r="C21" s="103"/>
      <c r="D21" s="74">
        <f>ESCUADRA!AD23</f>
        <v>8.93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ESCUADRA!AD25</f>
        <v>9</v>
      </c>
    </row>
    <row r="24" spans="2:5" ht="15.75" customHeight="1">
      <c r="B24" s="71" t="str">
        <f>ESCUADRA!C26</f>
        <v>Ascendiente con sus compañeros:</v>
      </c>
      <c r="C24" s="72"/>
      <c r="D24" s="73">
        <f>ESCUADRA!AD26</f>
        <v>8.8000000000000007</v>
      </c>
    </row>
    <row r="25" spans="2:5" ht="15.75" customHeight="1">
      <c r="B25" s="71" t="str">
        <f>ESCUADRA!C27</f>
        <v>Madurez en sus actuaciones:</v>
      </c>
      <c r="C25" s="72"/>
      <c r="D25" s="73">
        <f>ESCUADRA!AD27</f>
        <v>8.6</v>
      </c>
    </row>
    <row r="26" spans="2:5" ht="15.75" customHeight="1">
      <c r="B26" s="71" t="str">
        <f>ESCUADRA!C28</f>
        <v>Sociabilidad:</v>
      </c>
      <c r="C26" s="72"/>
      <c r="D26" s="73">
        <f>ESCUADRA!AD28</f>
        <v>8.8000000000000007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ESCUADRA!AD29</f>
        <v>9.1999999999999993</v>
      </c>
    </row>
    <row r="28" spans="2:5" ht="15.75" customHeight="1">
      <c r="B28" s="71" t="str">
        <f>ESCUADRA!C30</f>
        <v>Condiciones de Líder:</v>
      </c>
      <c r="C28" s="72"/>
      <c r="D28" s="73">
        <f>ESCUADRA!AD30</f>
        <v>8.8000000000000007</v>
      </c>
    </row>
    <row r="29" spans="2:5" ht="15.75" customHeight="1">
      <c r="B29" s="71" t="str">
        <f>ESCUADRA!C31</f>
        <v>Iniciativa:</v>
      </c>
      <c r="C29" s="72"/>
      <c r="D29" s="73">
        <f>ESCUADRA!AD31</f>
        <v>8.4</v>
      </c>
    </row>
    <row r="30" spans="2:5" ht="15.75" customHeight="1">
      <c r="B30" s="71" t="str">
        <f>ESCUADRA!C32</f>
        <v>Tacto y criterio:</v>
      </c>
      <c r="C30" s="72"/>
      <c r="D30" s="73">
        <f>ESCUADRA!AD32</f>
        <v>8.1999999999999993</v>
      </c>
    </row>
    <row r="31" spans="2:5" ht="15.75" customHeight="1">
      <c r="B31" s="105" t="str">
        <f>ESCUADRA!C33</f>
        <v>MEDIA</v>
      </c>
      <c r="C31" s="103"/>
      <c r="D31" s="74">
        <f>ESCUADRA!AD33</f>
        <v>8.7200000000000006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ESCUADRA!AD35</f>
        <v>8.8000000000000007</v>
      </c>
    </row>
    <row r="34" spans="2:4" ht="15.75" customHeight="1">
      <c r="B34" s="71" t="str">
        <f>ESCUADRA!C36</f>
        <v>Capacidad para organizarse:</v>
      </c>
      <c r="C34" s="72"/>
      <c r="D34" s="73">
        <f>ESCUADRA!AD36</f>
        <v>8.6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ESCUADRA!AD37</f>
        <v>8.8000000000000007</v>
      </c>
    </row>
    <row r="36" spans="2:4" ht="15.75" customHeight="1">
      <c r="B36" s="71" t="str">
        <f>ESCUADRA!C38</f>
        <v>Necesidad de control:</v>
      </c>
      <c r="C36" s="72"/>
      <c r="D36" s="73">
        <f>ESCUADRA!AD38</f>
        <v>8.4</v>
      </c>
    </row>
    <row r="37" spans="2:4" ht="15.75" customHeight="1">
      <c r="B37" s="71" t="str">
        <f>ESCUADRA!C39</f>
        <v>Puntualidad:</v>
      </c>
      <c r="C37" s="72"/>
      <c r="D37" s="73">
        <f>ESCUADRA!AD39</f>
        <v>9.1999999999999993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ESCUADRA!AD40</f>
        <v>9.1999999999999993</v>
      </c>
    </row>
    <row r="39" spans="2:4" ht="15.75" customHeight="1">
      <c r="B39" s="105" t="str">
        <f>ESCUADRA!C41</f>
        <v>MEDIA</v>
      </c>
      <c r="C39" s="103"/>
      <c r="D39" s="74">
        <f>ESCUADRA!AD41</f>
        <v>8.83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ESCUADRA!AD43</f>
        <v>9.1999999999999993</v>
      </c>
    </row>
    <row r="42" spans="2:4" ht="15.75" customHeight="1">
      <c r="B42" s="71" t="str">
        <f>ESCUADRA!C44</f>
        <v>Abnegación:</v>
      </c>
      <c r="C42" s="72"/>
      <c r="D42" s="73">
        <f>ESCUADRA!AD44</f>
        <v>8.8000000000000007</v>
      </c>
    </row>
    <row r="43" spans="2:4" ht="15.75" customHeight="1">
      <c r="B43" s="71" t="str">
        <f>ESCUADRA!C45</f>
        <v>Respeto hacia sus superiores:</v>
      </c>
      <c r="C43" s="72"/>
      <c r="D43" s="73">
        <f>ESCUADRA!AD45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ESCUADRA!AD46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ESCUADRA!AD47</f>
        <v>9.4</v>
      </c>
    </row>
    <row r="46" spans="2:4" ht="15.75" customHeight="1">
      <c r="B46" s="105" t="str">
        <f>ESCUADRA!C48</f>
        <v>MEDIA</v>
      </c>
      <c r="C46" s="103"/>
      <c r="D46" s="74">
        <f>ESCUADRA!AD48</f>
        <v>9.1199999999999992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ESCUADRA!AD50</f>
        <v>9.25</v>
      </c>
    </row>
    <row r="49" spans="2:4" ht="15.75" customHeight="1">
      <c r="B49" s="71" t="str">
        <f>ESCUADRA!C51</f>
        <v>Actitud en sus actuaciones:</v>
      </c>
      <c r="C49" s="72"/>
      <c r="D49" s="73">
        <f>ESCUADRA!AD51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ESCUADRA!AD52</f>
        <v>9</v>
      </c>
    </row>
    <row r="51" spans="2:4" ht="15.75" customHeight="1">
      <c r="B51" s="71" t="str">
        <f>ESCUADRA!C53</f>
        <v>Espíritu de cuerpo:</v>
      </c>
      <c r="C51" s="72"/>
      <c r="D51" s="75">
        <f>ESCUADRA!AD53</f>
        <v>9</v>
      </c>
    </row>
    <row r="52" spans="2:4" ht="15.75" customHeight="1">
      <c r="B52" s="105" t="str">
        <f>ESCUADRA!C54</f>
        <v>MEDIA</v>
      </c>
      <c r="C52" s="104"/>
      <c r="D52" s="74">
        <f>ESCUADRA!AD54</f>
        <v>9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ESCUADRA!AD56</f>
        <v>8.75</v>
      </c>
    </row>
    <row r="55" spans="2:4" ht="15.75" customHeight="1">
      <c r="B55" s="71" t="str">
        <f>ESCUADRA!C57</f>
        <v>Cortesía:</v>
      </c>
      <c r="C55" s="72"/>
      <c r="D55" s="73">
        <f>ESCUADRA!AD57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ESCUADRA!AD58</f>
        <v>7.75</v>
      </c>
    </row>
    <row r="57" spans="2:4" ht="15.75" customHeight="1">
      <c r="B57" s="71" t="str">
        <f>ESCUADRA!C59</f>
        <v>Actitud al régimen de la Escuela:</v>
      </c>
      <c r="C57" s="72"/>
      <c r="D57" s="73">
        <f>ESCUADRA!AD59</f>
        <v>9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ESCUADRA!AD60</f>
        <v>9</v>
      </c>
    </row>
    <row r="59" spans="2:4" ht="15.75" customHeight="1">
      <c r="B59" s="71" t="str">
        <f>ESCUADRA!C61</f>
        <v>Templanza:</v>
      </c>
      <c r="D59" s="75">
        <f>ESCUADRA!AD61</f>
        <v>8.25</v>
      </c>
    </row>
    <row r="60" spans="2:4" ht="15.75" customHeight="1">
      <c r="B60" s="105" t="str">
        <f>ESCUADRA!C62</f>
        <v>MEDIA</v>
      </c>
      <c r="C60" s="104"/>
      <c r="D60" s="74">
        <f>ESCUADRA!AD62</f>
        <v>8.6199999999999992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ESCUADRA!AD64</f>
        <v>9</v>
      </c>
    </row>
    <row r="63" spans="2:4" ht="15.75" customHeight="1">
      <c r="B63" s="105" t="str">
        <f>ESCUADRA!C65</f>
        <v>MEDIA</v>
      </c>
      <c r="C63" s="104"/>
      <c r="D63" s="74">
        <f>ESCUADRA!AD65</f>
        <v>9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ESCUADRA!AD68</f>
        <v>9.25</v>
      </c>
    </row>
    <row r="66" spans="2:4" ht="15.75" customHeight="1">
      <c r="B66" s="71" t="str">
        <f>ESCUADRA!C69</f>
        <v>Orden con sus elementos personales:</v>
      </c>
      <c r="D66" s="75">
        <f>ESCUADRA!AD69</f>
        <v>8.75</v>
      </c>
    </row>
    <row r="67" spans="2:4" ht="15.75" customHeight="1">
      <c r="B67" s="105" t="str">
        <f>ESCUADRA!C70</f>
        <v>MEDIA</v>
      </c>
      <c r="C67" s="104"/>
      <c r="D67" s="74">
        <f>ESCUADRA!AD70</f>
        <v>8.91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ESCUADRA!AD71</f>
        <v>8.8699999999999992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7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5" width="5" customWidth="1"/>
    <col min="6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ESCUADRA!AE4</f>
        <v xml:space="preserve">Urrutia, Martín Ignacio </v>
      </c>
      <c r="D4" s="65"/>
      <c r="E4" s="65"/>
    </row>
    <row r="5" spans="2:7" ht="15.75" customHeight="1">
      <c r="B5" s="64" t="str">
        <f>ESCUADRA!C6</f>
        <v>Edad</v>
      </c>
      <c r="C5" s="87">
        <f ca="1">ESCUADRA!AE6</f>
        <v>52.701369863013696</v>
      </c>
      <c r="D5" s="66"/>
      <c r="E5" s="66"/>
    </row>
    <row r="6" spans="2:7" ht="15.75" customHeight="1">
      <c r="B6" s="64" t="str">
        <f>ESCUADRA!C7</f>
        <v>Empresa</v>
      </c>
      <c r="C6" s="65" t="str">
        <f>ESCUADRA!AE7</f>
        <v>BCI</v>
      </c>
      <c r="D6" s="66"/>
      <c r="E6" s="66"/>
    </row>
    <row r="7" spans="2:7" ht="15.75" customHeight="1">
      <c r="B7" s="64" t="str">
        <f>ESCUADRA!C8</f>
        <v>Cargo</v>
      </c>
      <c r="C7" s="65" t="str">
        <f>ESCUADRA!AE8</f>
        <v>Gerente Estrategia Comercial Wealth Management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ESCUADRA!AE12</f>
        <v>6.6</v>
      </c>
    </row>
    <row r="11" spans="2:7">
      <c r="B11" s="71" t="str">
        <f>ESCUADRA!C13</f>
        <v>Carácter:</v>
      </c>
      <c r="C11" s="72"/>
      <c r="D11" s="73">
        <f>ESCUADRA!AE13</f>
        <v>6.2</v>
      </c>
    </row>
    <row r="12" spans="2:7">
      <c r="B12" s="71" t="str">
        <f>ESCUADRA!C14</f>
        <v>Capacidad para aceptar críticas a su actuación</v>
      </c>
      <c r="C12" s="72"/>
      <c r="D12" s="73">
        <f>ESCUADRA!AE14</f>
        <v>4.8</v>
      </c>
    </row>
    <row r="13" spans="2:7">
      <c r="B13" s="71" t="str">
        <f>ESCUADRA!C15</f>
        <v>Lealtad:</v>
      </c>
      <c r="C13" s="72"/>
      <c r="D13" s="73">
        <f>ESCUADRA!AE15</f>
        <v>8.1999999999999993</v>
      </c>
    </row>
    <row r="14" spans="2:7">
      <c r="B14" s="71" t="str">
        <f>ESCUADRA!C16</f>
        <v>Fortaleza:</v>
      </c>
      <c r="C14" s="72"/>
      <c r="D14" s="73">
        <f>ESCUADRA!AE16</f>
        <v>7</v>
      </c>
    </row>
    <row r="15" spans="2:7" ht="15.75" customHeight="1">
      <c r="B15" s="71" t="str">
        <f>ESCUADRA!C17</f>
        <v>Prudencia:</v>
      </c>
      <c r="C15" s="72"/>
      <c r="D15" s="73">
        <f>ESCUADRA!AE17</f>
        <v>6.6</v>
      </c>
    </row>
    <row r="16" spans="2:7" ht="15.75" customHeight="1">
      <c r="B16" s="105" t="str">
        <f>ESCUADRA!C18</f>
        <v>MEDIA</v>
      </c>
      <c r="C16" s="103"/>
      <c r="D16" s="74">
        <f>ESCUADRA!AE18</f>
        <v>6.56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ESCUADRA!AE20</f>
        <v>7</v>
      </c>
    </row>
    <row r="19" spans="2:5">
      <c r="B19" s="71" t="str">
        <f>ESCUADRA!C21</f>
        <v>Espíritu Profesional:</v>
      </c>
      <c r="C19" s="72"/>
      <c r="D19" s="73">
        <f>ESCUADRA!AE21</f>
        <v>6.8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ESCUADRA!AE22</f>
        <v>7.6</v>
      </c>
    </row>
    <row r="21" spans="2:5" ht="15.75" customHeight="1">
      <c r="B21" s="105" t="str">
        <f>ESCUADRA!C23</f>
        <v>MEDIA</v>
      </c>
      <c r="C21" s="103"/>
      <c r="D21" s="74">
        <f>ESCUADRA!AE23</f>
        <v>7.13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ESCUADRA!AE25</f>
        <v>8</v>
      </c>
    </row>
    <row r="24" spans="2:5" ht="15.75" customHeight="1">
      <c r="B24" s="71" t="str">
        <f>ESCUADRA!C26</f>
        <v>Ascendiente con sus compañeros:</v>
      </c>
      <c r="C24" s="72"/>
      <c r="D24" s="73">
        <f>ESCUADRA!AE26</f>
        <v>6.6</v>
      </c>
    </row>
    <row r="25" spans="2:5" ht="15.75" customHeight="1">
      <c r="B25" s="71" t="str">
        <f>ESCUADRA!C27</f>
        <v>Madurez en sus actuaciones:</v>
      </c>
      <c r="C25" s="72"/>
      <c r="D25" s="73">
        <f>ESCUADRA!AE27</f>
        <v>6.4</v>
      </c>
    </row>
    <row r="26" spans="2:5" ht="15.75" customHeight="1">
      <c r="B26" s="71" t="str">
        <f>ESCUADRA!C28</f>
        <v>Sociabilidad:</v>
      </c>
      <c r="C26" s="72"/>
      <c r="D26" s="73">
        <f>ESCUADRA!AE28</f>
        <v>7.8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ESCUADRA!AE29</f>
        <v>7</v>
      </c>
    </row>
    <row r="28" spans="2:5" ht="15.75" customHeight="1">
      <c r="B28" s="71" t="str">
        <f>ESCUADRA!C30</f>
        <v>Condiciones de Líder:</v>
      </c>
      <c r="C28" s="72"/>
      <c r="D28" s="73">
        <f>ESCUADRA!AE30</f>
        <v>4.4000000000000004</v>
      </c>
    </row>
    <row r="29" spans="2:5" ht="15.75" customHeight="1">
      <c r="B29" s="71" t="str">
        <f>ESCUADRA!C31</f>
        <v>Iniciativa:</v>
      </c>
      <c r="C29" s="72"/>
      <c r="D29" s="73">
        <f>ESCUADRA!AE31</f>
        <v>6.6</v>
      </c>
    </row>
    <row r="30" spans="2:5" ht="15.75" customHeight="1">
      <c r="B30" s="71" t="str">
        <f>ESCUADRA!C32</f>
        <v>Tacto y criterio:</v>
      </c>
      <c r="C30" s="72"/>
      <c r="D30" s="73">
        <f>ESCUADRA!AE32</f>
        <v>5.8</v>
      </c>
    </row>
    <row r="31" spans="2:5" ht="15.75" customHeight="1">
      <c r="B31" s="105" t="str">
        <f>ESCUADRA!C33</f>
        <v>MEDIA</v>
      </c>
      <c r="C31" s="103"/>
      <c r="D31" s="74">
        <f>ESCUADRA!AE33</f>
        <v>6.57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ESCUADRA!AE35</f>
        <v>6.8</v>
      </c>
    </row>
    <row r="34" spans="2:4" ht="15.75" customHeight="1">
      <c r="B34" s="71" t="str">
        <f>ESCUADRA!C36</f>
        <v>Capacidad para organizarse:</v>
      </c>
      <c r="C34" s="72"/>
      <c r="D34" s="73">
        <f>ESCUADRA!AE36</f>
        <v>8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ESCUADRA!AE37</f>
        <v>7.8</v>
      </c>
    </row>
    <row r="36" spans="2:4" ht="15.75" customHeight="1">
      <c r="B36" s="71" t="str">
        <f>ESCUADRA!C38</f>
        <v>Necesidad de control:</v>
      </c>
      <c r="C36" s="72"/>
      <c r="D36" s="73">
        <f>ESCUADRA!AE38</f>
        <v>8</v>
      </c>
    </row>
    <row r="37" spans="2:4" ht="15.75" customHeight="1">
      <c r="B37" s="71" t="str">
        <f>ESCUADRA!C39</f>
        <v>Puntualidad:</v>
      </c>
      <c r="C37" s="72"/>
      <c r="D37" s="73">
        <f>ESCUADRA!AE39</f>
        <v>8</v>
      </c>
    </row>
    <row r="38" spans="2:4" ht="15.75" customHeight="1">
      <c r="B38" s="71" t="str">
        <f>ESCUADRA!C40</f>
        <v>Tenacidad y constancia:</v>
      </c>
      <c r="C38" s="72"/>
      <c r="D38" s="73">
        <f>ESCUADRA!AE40</f>
        <v>6.6</v>
      </c>
    </row>
    <row r="39" spans="2:4" ht="15.75" customHeight="1">
      <c r="B39" s="105" t="str">
        <f>ESCUADRA!C41</f>
        <v>MEDIA</v>
      </c>
      <c r="C39" s="103"/>
      <c r="D39" s="74">
        <f>ESCUADRA!AE41</f>
        <v>7.53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ESCUADRA!AE43</f>
        <v>7.8</v>
      </c>
    </row>
    <row r="42" spans="2:4" ht="15.75" customHeight="1">
      <c r="B42" s="71" t="str">
        <f>ESCUADRA!C44</f>
        <v>Abnegación:</v>
      </c>
      <c r="C42" s="72"/>
      <c r="D42" s="73">
        <f>ESCUADRA!AE44</f>
        <v>6.6</v>
      </c>
    </row>
    <row r="43" spans="2:4" ht="15.75" customHeight="1">
      <c r="B43" s="71" t="str">
        <f>ESCUADRA!C45</f>
        <v>Respeto hacia sus superiores:</v>
      </c>
      <c r="C43" s="72"/>
      <c r="D43" s="73">
        <f>ESCUADRA!AE45</f>
        <v>6.8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ESCUADRA!AE46</f>
        <v>7</v>
      </c>
    </row>
    <row r="45" spans="2:4" ht="15.75" customHeight="1">
      <c r="B45" s="71" t="str">
        <f>ESCUADRA!C47</f>
        <v>Prestancia militar:</v>
      </c>
      <c r="C45" s="72"/>
      <c r="D45" s="73">
        <f>ESCUADRA!AE47</f>
        <v>6.8</v>
      </c>
    </row>
    <row r="46" spans="2:4" ht="15.75" customHeight="1">
      <c r="B46" s="105" t="str">
        <f>ESCUADRA!C48</f>
        <v>MEDIA</v>
      </c>
      <c r="C46" s="103"/>
      <c r="D46" s="74">
        <f>ESCUADRA!AE48</f>
        <v>7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ESCUADRA!AE50</f>
        <v>7</v>
      </c>
    </row>
    <row r="49" spans="2:4" ht="15.75" customHeight="1">
      <c r="B49" s="71" t="str">
        <f>ESCUADRA!C51</f>
        <v>Actitud en sus actuaciones:</v>
      </c>
      <c r="C49" s="72"/>
      <c r="D49" s="73">
        <f>ESCUADRA!AE51</f>
        <v>6.5</v>
      </c>
    </row>
    <row r="50" spans="2:4" ht="15.75" customHeight="1">
      <c r="B50" s="71" t="str">
        <f>ESCUADRA!C52</f>
        <v>Participación extra o voluntaria:</v>
      </c>
      <c r="C50" s="72"/>
      <c r="D50" s="73">
        <f>ESCUADRA!AE52</f>
        <v>6.5</v>
      </c>
    </row>
    <row r="51" spans="2:4" ht="15.75" customHeight="1">
      <c r="B51" s="71" t="str">
        <f>ESCUADRA!C53</f>
        <v>Espíritu de cuerpo:</v>
      </c>
      <c r="C51" s="72"/>
      <c r="D51" s="75">
        <f>ESCUADRA!AE53</f>
        <v>6.75</v>
      </c>
    </row>
    <row r="52" spans="2:4" ht="15.75" customHeight="1">
      <c r="B52" s="105" t="str">
        <f>ESCUADRA!C54</f>
        <v>MEDIA</v>
      </c>
      <c r="C52" s="104"/>
      <c r="D52" s="74">
        <f>ESCUADRA!AE54</f>
        <v>6.68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ESCUADRA!AE56</f>
        <v>8</v>
      </c>
    </row>
    <row r="55" spans="2:4" ht="15.75" customHeight="1">
      <c r="B55" s="71" t="str">
        <f>ESCUADRA!C57</f>
        <v>Cortesía:</v>
      </c>
      <c r="C55" s="72"/>
      <c r="D55" s="73">
        <f>ESCUADRA!AE57</f>
        <v>8</v>
      </c>
    </row>
    <row r="56" spans="2:4" ht="15.75" customHeight="1">
      <c r="B56" s="71" t="str">
        <f>ESCUADRA!C58</f>
        <v>Dominio de si mismo:</v>
      </c>
      <c r="C56" s="72"/>
      <c r="D56" s="73">
        <f>ESCUADRA!AE58</f>
        <v>6.5</v>
      </c>
    </row>
    <row r="57" spans="2:4" ht="15.75" customHeight="1">
      <c r="B57" s="71" t="str">
        <f>ESCUADRA!C59</f>
        <v>Actitud al régimen de la Escuela:</v>
      </c>
      <c r="C57" s="72"/>
      <c r="D57" s="73">
        <f>ESCUADRA!AE59</f>
        <v>6.75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ESCUADRA!AE60</f>
        <v>7.5</v>
      </c>
    </row>
    <row r="59" spans="2:4" ht="15.75" customHeight="1">
      <c r="B59" s="71" t="str">
        <f>ESCUADRA!C61</f>
        <v>Templanza:</v>
      </c>
      <c r="D59" s="75">
        <f>ESCUADRA!AE61</f>
        <v>5.25</v>
      </c>
    </row>
    <row r="60" spans="2:4" ht="15.75" customHeight="1">
      <c r="B60" s="105" t="str">
        <f>ESCUADRA!C62</f>
        <v>MEDIA</v>
      </c>
      <c r="C60" s="104"/>
      <c r="D60" s="74">
        <f>ESCUADRA!AE62</f>
        <v>7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ESCUADRA!AE64</f>
        <v>6</v>
      </c>
    </row>
    <row r="63" spans="2:4" ht="15.75" customHeight="1">
      <c r="B63" s="105" t="str">
        <f>ESCUADRA!C65</f>
        <v>MEDIA</v>
      </c>
      <c r="C63" s="104"/>
      <c r="D63" s="74">
        <f>ESCUADRA!AE65</f>
        <v>6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ESCUADRA!AE68</f>
        <v>8.75</v>
      </c>
    </row>
    <row r="66" spans="2:4" ht="15.75" customHeight="1">
      <c r="B66" s="71" t="str">
        <f>ESCUADRA!C69</f>
        <v>Orden con sus elementos personales:</v>
      </c>
      <c r="D66" s="75">
        <f>ESCUADRA!AE69</f>
        <v>8.25</v>
      </c>
    </row>
    <row r="67" spans="2:4" ht="15.75" customHeight="1">
      <c r="B67" s="105" t="str">
        <f>ESCUADRA!C70</f>
        <v>MEDIA</v>
      </c>
      <c r="C67" s="104"/>
      <c r="D67" s="74">
        <f>ESCUADRA!AE70</f>
        <v>8.41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ESCUADRA!AE71</f>
        <v>6.98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4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4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5" width="6.140625" customWidth="1"/>
    <col min="6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ESCUADRA!AF4</f>
        <v xml:space="preserve">Valdes, Hector Raul </v>
      </c>
      <c r="D4" s="65"/>
      <c r="E4" s="65"/>
    </row>
    <row r="5" spans="2:7" ht="15.75" customHeight="1">
      <c r="B5" s="64" t="str">
        <f>ESCUADRA!C6</f>
        <v>Edad</v>
      </c>
      <c r="C5" s="87">
        <f ca="1">ESCUADRA!AF6</f>
        <v>64.449315068493149</v>
      </c>
      <c r="D5" s="66"/>
      <c r="E5" s="66"/>
    </row>
    <row r="6" spans="2:7" ht="15.75" customHeight="1">
      <c r="B6" s="64" t="str">
        <f>ESCUADRA!C7</f>
        <v>Empresa</v>
      </c>
      <c r="C6" s="65" t="str">
        <f>ESCUADRA!AF7</f>
        <v>Administradora de Centros de Salud y Clinicas SPA</v>
      </c>
      <c r="D6" s="66"/>
      <c r="E6" s="66"/>
    </row>
    <row r="7" spans="2:7" ht="15.75" customHeight="1">
      <c r="B7" s="64" t="str">
        <f>ESCUADRA!C8</f>
        <v>Cargo</v>
      </c>
      <c r="C7" s="65" t="str">
        <f>ESCUADRA!AF8</f>
        <v>Medico 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ESCUADRA!AF12</f>
        <v>8.4</v>
      </c>
    </row>
    <row r="11" spans="2:7">
      <c r="B11" s="71" t="str">
        <f>ESCUADRA!C13</f>
        <v>Carácter:</v>
      </c>
      <c r="C11" s="72"/>
      <c r="D11" s="73">
        <f>ESCUADRA!AF13</f>
        <v>8.4</v>
      </c>
    </row>
    <row r="12" spans="2:7">
      <c r="B12" s="71" t="str">
        <f>ESCUADRA!C14</f>
        <v>Capacidad para aceptar críticas a su actuación</v>
      </c>
      <c r="C12" s="72"/>
      <c r="D12" s="73">
        <f>ESCUADRA!AF14</f>
        <v>8.8000000000000007</v>
      </c>
    </row>
    <row r="13" spans="2:7">
      <c r="B13" s="71" t="str">
        <f>ESCUADRA!C15</f>
        <v>Lealtad:</v>
      </c>
      <c r="C13" s="72"/>
      <c r="D13" s="73">
        <f>ESCUADRA!AF15</f>
        <v>9</v>
      </c>
    </row>
    <row r="14" spans="2:7">
      <c r="B14" s="71" t="str">
        <f>ESCUADRA!C16</f>
        <v>Fortaleza:</v>
      </c>
      <c r="C14" s="72"/>
      <c r="D14" s="73">
        <f>ESCUADRA!AF16</f>
        <v>8.4</v>
      </c>
    </row>
    <row r="15" spans="2:7" ht="15.75" customHeight="1">
      <c r="B15" s="71" t="str">
        <f>ESCUADRA!C17</f>
        <v>Prudencia:</v>
      </c>
      <c r="C15" s="72"/>
      <c r="D15" s="73">
        <f>ESCUADRA!AF17</f>
        <v>8.4</v>
      </c>
    </row>
    <row r="16" spans="2:7" ht="15.75" customHeight="1">
      <c r="B16" s="105" t="str">
        <f>ESCUADRA!C18</f>
        <v>MEDIA</v>
      </c>
      <c r="C16" s="103"/>
      <c r="D16" s="74">
        <f>ESCUADRA!AF18</f>
        <v>8.56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ESCUADRA!AF20</f>
        <v>8.1999999999999993</v>
      </c>
    </row>
    <row r="19" spans="2:5">
      <c r="B19" s="71" t="str">
        <f>ESCUADRA!C21</f>
        <v>Espíritu Profesional:</v>
      </c>
      <c r="C19" s="72"/>
      <c r="D19" s="73">
        <f>ESCUADRA!AF21</f>
        <v>9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ESCUADRA!AF22</f>
        <v>8.4</v>
      </c>
    </row>
    <row r="21" spans="2:5" ht="15.75" customHeight="1">
      <c r="B21" s="105" t="str">
        <f>ESCUADRA!C23</f>
        <v>MEDIA</v>
      </c>
      <c r="C21" s="103"/>
      <c r="D21" s="74">
        <f>ESCUADRA!AF23</f>
        <v>8.5299999999999994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ESCUADRA!AF25</f>
        <v>9.1999999999999993</v>
      </c>
    </row>
    <row r="24" spans="2:5" ht="15.75" customHeight="1">
      <c r="B24" s="71" t="str">
        <f>ESCUADRA!C26</f>
        <v>Ascendiente con sus compañeros:</v>
      </c>
      <c r="C24" s="72"/>
      <c r="D24" s="73">
        <f>ESCUADRA!AF26</f>
        <v>9</v>
      </c>
    </row>
    <row r="25" spans="2:5" ht="15.75" customHeight="1">
      <c r="B25" s="71" t="str">
        <f>ESCUADRA!C27</f>
        <v>Madurez en sus actuaciones:</v>
      </c>
      <c r="C25" s="72"/>
      <c r="D25" s="73">
        <f>ESCUADRA!AF27</f>
        <v>9</v>
      </c>
    </row>
    <row r="26" spans="2:5" ht="15.75" customHeight="1">
      <c r="B26" s="71" t="str">
        <f>ESCUADRA!C28</f>
        <v>Sociabilidad:</v>
      </c>
      <c r="C26" s="72"/>
      <c r="D26" s="73">
        <f>ESCUADRA!AF28</f>
        <v>8.6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ESCUADRA!AF29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ESCUADRA!AF30</f>
        <v>7.4</v>
      </c>
    </row>
    <row r="29" spans="2:5" ht="15.75" customHeight="1">
      <c r="B29" s="71" t="str">
        <f>ESCUADRA!C31</f>
        <v>Iniciativa:</v>
      </c>
      <c r="C29" s="72"/>
      <c r="D29" s="73">
        <f>ESCUADRA!AF31</f>
        <v>9.8000000000000007</v>
      </c>
    </row>
    <row r="30" spans="2:5" ht="15.75" customHeight="1">
      <c r="B30" s="71" t="str">
        <f>ESCUADRA!C32</f>
        <v>Tacto y criterio:</v>
      </c>
      <c r="C30" s="72"/>
      <c r="D30" s="73">
        <f>ESCUADRA!AF32</f>
        <v>8.8000000000000007</v>
      </c>
    </row>
    <row r="31" spans="2:5" ht="15.75" customHeight="1">
      <c r="B31" s="105" t="str">
        <f>ESCUADRA!C33</f>
        <v>MEDIA</v>
      </c>
      <c r="C31" s="103"/>
      <c r="D31" s="74">
        <f>ESCUADRA!AF33</f>
        <v>8.85</v>
      </c>
    </row>
    <row r="32" spans="2:5" ht="19.5" customHeight="1">
      <c r="B32" s="102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ESCUADRA!AF35</f>
        <v>8.8000000000000007</v>
      </c>
    </row>
    <row r="34" spans="2:4" ht="15.75" customHeight="1">
      <c r="B34" s="71" t="str">
        <f>ESCUADRA!C36</f>
        <v>Capacidad para organizarse:</v>
      </c>
      <c r="C34" s="72"/>
      <c r="D34" s="73">
        <f>ESCUADRA!AF36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ESCUADRA!AF37</f>
        <v>9.4</v>
      </c>
    </row>
    <row r="36" spans="2:4" ht="15.75" customHeight="1">
      <c r="B36" s="71" t="str">
        <f>ESCUADRA!C38</f>
        <v>Necesidad de control:</v>
      </c>
      <c r="C36" s="72"/>
      <c r="D36" s="73">
        <f>ESCUADRA!AF38</f>
        <v>8.8000000000000007</v>
      </c>
    </row>
    <row r="37" spans="2:4" ht="15.75" customHeight="1">
      <c r="B37" s="71" t="str">
        <f>ESCUADRA!C39</f>
        <v>Puntualidad:</v>
      </c>
      <c r="C37" s="72"/>
      <c r="D37" s="73">
        <f>ESCUADRA!AF39</f>
        <v>9.4</v>
      </c>
    </row>
    <row r="38" spans="2:4" ht="15.75" customHeight="1">
      <c r="B38" s="71" t="str">
        <f>ESCUADRA!C40</f>
        <v>Tenacidad y constancia:</v>
      </c>
      <c r="C38" s="72"/>
      <c r="D38" s="73">
        <f>ESCUADRA!AF40</f>
        <v>9</v>
      </c>
    </row>
    <row r="39" spans="2:4" ht="15.75" customHeight="1">
      <c r="B39" s="105" t="str">
        <f>ESCUADRA!C41</f>
        <v>MEDIA</v>
      </c>
      <c r="C39" s="103"/>
      <c r="D39" s="74">
        <f>ESCUADRA!AF41</f>
        <v>8.9600000000000009</v>
      </c>
    </row>
    <row r="40" spans="2:4" ht="19.5" customHeight="1">
      <c r="B40" s="102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ESCUADRA!AF43</f>
        <v>9</v>
      </c>
    </row>
    <row r="42" spans="2:4" ht="15.75" customHeight="1">
      <c r="B42" s="71" t="str">
        <f>ESCUADRA!C44</f>
        <v>Abnegación:</v>
      </c>
      <c r="C42" s="72"/>
      <c r="D42" s="73">
        <f>ESCUADRA!AF44</f>
        <v>8.8000000000000007</v>
      </c>
    </row>
    <row r="43" spans="2:4" ht="15.75" customHeight="1">
      <c r="B43" s="71" t="str">
        <f>ESCUADRA!C45</f>
        <v>Respeto hacia sus superiores:</v>
      </c>
      <c r="C43" s="72"/>
      <c r="D43" s="73">
        <f>ESCUADRA!AF45</f>
        <v>9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ESCUADRA!AF46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ESCUADRA!AF47</f>
        <v>8</v>
      </c>
    </row>
    <row r="46" spans="2:4" ht="15.75" customHeight="1">
      <c r="B46" s="105" t="str">
        <f>ESCUADRA!C48</f>
        <v>MEDIA</v>
      </c>
      <c r="C46" s="103"/>
      <c r="D46" s="74">
        <f>ESCUADRA!AF48</f>
        <v>8.76</v>
      </c>
    </row>
    <row r="47" spans="2:4" ht="19.5" customHeight="1">
      <c r="B47" s="102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ESCUADRA!AF50</f>
        <v>9.5</v>
      </c>
    </row>
    <row r="49" spans="2:4" ht="15.75" customHeight="1">
      <c r="B49" s="71" t="str">
        <f>ESCUADRA!C51</f>
        <v>Actitud en sus actuaciones:</v>
      </c>
      <c r="C49" s="72"/>
      <c r="D49" s="73">
        <f>ESCUADRA!AF51</f>
        <v>8.75</v>
      </c>
    </row>
    <row r="50" spans="2:4" ht="15.75" customHeight="1">
      <c r="B50" s="71" t="str">
        <f>ESCUADRA!C52</f>
        <v>Participación extra o voluntaria:</v>
      </c>
      <c r="C50" s="72"/>
      <c r="D50" s="73">
        <f>ESCUADRA!AF52</f>
        <v>9.75</v>
      </c>
    </row>
    <row r="51" spans="2:4" ht="15.75" customHeight="1">
      <c r="B51" s="71" t="str">
        <f>ESCUADRA!C53</f>
        <v>Espíritu de cuerpo:</v>
      </c>
      <c r="C51" s="72"/>
      <c r="D51" s="75">
        <f>ESCUADRA!AF53</f>
        <v>8</v>
      </c>
    </row>
    <row r="52" spans="2:4" ht="15.75" customHeight="1">
      <c r="B52" s="105" t="str">
        <f>ESCUADRA!C54</f>
        <v>MEDIA</v>
      </c>
      <c r="C52" s="104"/>
      <c r="D52" s="74">
        <f>ESCUADRA!AF54</f>
        <v>9</v>
      </c>
    </row>
    <row r="53" spans="2:4" ht="19.5" customHeight="1">
      <c r="B53" s="102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ESCUADRA!AF56</f>
        <v>8.5</v>
      </c>
    </row>
    <row r="55" spans="2:4" ht="15.75" customHeight="1">
      <c r="B55" s="71" t="str">
        <f>ESCUADRA!C57</f>
        <v>Cortesía:</v>
      </c>
      <c r="C55" s="72"/>
      <c r="D55" s="73">
        <f>ESCUADRA!AF57</f>
        <v>9.25</v>
      </c>
    </row>
    <row r="56" spans="2:4" ht="15.75" customHeight="1">
      <c r="B56" s="71" t="str">
        <f>ESCUADRA!C58</f>
        <v>Dominio de si mismo:</v>
      </c>
      <c r="C56" s="72"/>
      <c r="D56" s="73">
        <f>ESCUADRA!AF58</f>
        <v>9</v>
      </c>
    </row>
    <row r="57" spans="2:4" ht="15.75" customHeight="1">
      <c r="B57" s="71" t="str">
        <f>ESCUADRA!C59</f>
        <v>Actitud al régimen de la Escuela:</v>
      </c>
      <c r="C57" s="72"/>
      <c r="D57" s="73">
        <f>ESCUADRA!AF59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ESCUADRA!AF60</f>
        <v>8.75</v>
      </c>
    </row>
    <row r="59" spans="2:4" ht="15.75" customHeight="1">
      <c r="B59" s="71" t="str">
        <f>ESCUADRA!C61</f>
        <v>Templanza:</v>
      </c>
      <c r="D59" s="75">
        <f>ESCUADRA!AF61</f>
        <v>8.5</v>
      </c>
    </row>
    <row r="60" spans="2:4" ht="15.75" customHeight="1">
      <c r="B60" s="105" t="str">
        <f>ESCUADRA!C62</f>
        <v>MEDIA</v>
      </c>
      <c r="C60" s="104"/>
      <c r="D60" s="74">
        <f>ESCUADRA!AF62</f>
        <v>8.75</v>
      </c>
    </row>
    <row r="61" spans="2:4" ht="19.5" customHeight="1">
      <c r="B61" s="102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ESCUADRA!AF64</f>
        <v>8</v>
      </c>
    </row>
    <row r="63" spans="2:4" ht="15.75" customHeight="1">
      <c r="B63" s="105" t="str">
        <f>ESCUADRA!C65</f>
        <v>MEDIA</v>
      </c>
      <c r="C63" s="104"/>
      <c r="D63" s="74">
        <f>ESCUADRA!AF65</f>
        <v>8</v>
      </c>
    </row>
    <row r="64" spans="2:4" ht="19.5" customHeight="1">
      <c r="B64" s="102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ESCUADRA!AF68</f>
        <v>8.75</v>
      </c>
    </row>
    <row r="66" spans="2:4" ht="15.75" customHeight="1">
      <c r="B66" s="71" t="str">
        <f>ESCUADRA!C69</f>
        <v>Orden con sus elementos personales:</v>
      </c>
      <c r="D66" s="75">
        <f>ESCUADRA!AF69</f>
        <v>8.5</v>
      </c>
    </row>
    <row r="67" spans="2:4" ht="15.75" customHeight="1">
      <c r="B67" s="105" t="str">
        <f>ESCUADRA!C70</f>
        <v>MEDIA</v>
      </c>
      <c r="C67" s="104"/>
      <c r="D67" s="74">
        <f>ESCUADRA!AF70</f>
        <v>8.58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ESCUADRA!AF71</f>
        <v>8.66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4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ESCUADRA!AG4</f>
        <v xml:space="preserve">Vallebona, Sebastián </v>
      </c>
      <c r="D4" s="65"/>
      <c r="E4" s="65"/>
    </row>
    <row r="5" spans="2:7" ht="15.75" customHeight="1">
      <c r="B5" s="64" t="str">
        <f>ESCUADRA!C6</f>
        <v>Edad</v>
      </c>
      <c r="C5" s="87">
        <f ca="1">ESCUADRA!AG6</f>
        <v>36.11780821917808</v>
      </c>
      <c r="D5" s="66"/>
      <c r="E5" s="66"/>
    </row>
    <row r="6" spans="2:7" ht="15.75" customHeight="1">
      <c r="B6" s="64" t="str">
        <f>ESCUADRA!C7</f>
        <v>Empresa</v>
      </c>
      <c r="C6" s="65" t="str">
        <f>ESCUADRA!AG7</f>
        <v>PCM Abogados</v>
      </c>
      <c r="D6" s="66"/>
      <c r="E6" s="66"/>
    </row>
    <row r="7" spans="2:7" ht="15.75" customHeight="1">
      <c r="B7" s="64" t="str">
        <f>ESCUADRA!C8</f>
        <v>Cargo</v>
      </c>
      <c r="C7" s="65" t="str">
        <f>ESCUADRA!AG8</f>
        <v>Asociado senior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ESCUADRA!AG12</f>
        <v>8.4</v>
      </c>
    </row>
    <row r="11" spans="2:7">
      <c r="B11" s="71" t="str">
        <f>ESCUADRA!C13</f>
        <v>Carácter:</v>
      </c>
      <c r="C11" s="72"/>
      <c r="D11" s="73">
        <f>ESCUADRA!AG13</f>
        <v>9.1999999999999993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ESCUADRA!AG14</f>
        <v>8.8000000000000007</v>
      </c>
    </row>
    <row r="13" spans="2:7">
      <c r="B13" s="71" t="str">
        <f>ESCUADRA!C15</f>
        <v>Lealtad:</v>
      </c>
      <c r="C13" s="72"/>
      <c r="D13" s="73">
        <f>ESCUADRA!AG15</f>
        <v>9</v>
      </c>
    </row>
    <row r="14" spans="2:7">
      <c r="B14" s="71" t="str">
        <f>ESCUADRA!C16</f>
        <v>Fortaleza:</v>
      </c>
      <c r="C14" s="72"/>
      <c r="D14" s="73">
        <f>ESCUADRA!AG16</f>
        <v>8.8000000000000007</v>
      </c>
    </row>
    <row r="15" spans="2:7" ht="15.75" customHeight="1">
      <c r="B15" s="71" t="str">
        <f>ESCUADRA!C17</f>
        <v>Prudencia:</v>
      </c>
      <c r="C15" s="72"/>
      <c r="D15" s="73">
        <f>ESCUADRA!AG17</f>
        <v>8.8000000000000007</v>
      </c>
    </row>
    <row r="16" spans="2:7" ht="15.75" customHeight="1">
      <c r="B16" s="105" t="str">
        <f>ESCUADRA!C18</f>
        <v>MEDIA</v>
      </c>
      <c r="C16" s="103"/>
      <c r="D16" s="74">
        <f>ESCUADRA!AG18</f>
        <v>8.83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ESCUADRA!AG20</f>
        <v>8</v>
      </c>
    </row>
    <row r="19" spans="2:5">
      <c r="B19" s="71" t="str">
        <f>ESCUADRA!C21</f>
        <v>Espíritu Profesional:</v>
      </c>
      <c r="C19" s="72"/>
      <c r="D19" s="73">
        <f>ESCUADRA!AG21</f>
        <v>8.6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ESCUADRA!AG22</f>
        <v>8.8000000000000007</v>
      </c>
    </row>
    <row r="21" spans="2:5" ht="15.75" customHeight="1">
      <c r="B21" s="105" t="str">
        <f>ESCUADRA!C23</f>
        <v>MEDIA</v>
      </c>
      <c r="C21" s="103"/>
      <c r="D21" s="74">
        <f>ESCUADRA!AG23</f>
        <v>8.4600000000000009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ESCUADRA!AG25</f>
        <v>8.8000000000000007</v>
      </c>
    </row>
    <row r="24" spans="2:5" ht="15.75" customHeight="1">
      <c r="B24" s="71" t="str">
        <f>ESCUADRA!C26</f>
        <v>Ascendiente con sus compañeros:</v>
      </c>
      <c r="C24" s="72"/>
      <c r="D24" s="73">
        <f>ESCUADRA!AG26</f>
        <v>8.6</v>
      </c>
    </row>
    <row r="25" spans="2:5" ht="15.75" customHeight="1">
      <c r="B25" s="71" t="str">
        <f>ESCUADRA!C27</f>
        <v>Madurez en sus actuaciones:</v>
      </c>
      <c r="C25" s="72"/>
      <c r="D25" s="73">
        <f>ESCUADRA!AG27</f>
        <v>8.8000000000000007</v>
      </c>
    </row>
    <row r="26" spans="2:5" ht="15.75" customHeight="1">
      <c r="B26" s="71" t="str">
        <f>ESCUADRA!C28</f>
        <v>Sociabilidad:</v>
      </c>
      <c r="C26" s="72"/>
      <c r="D26" s="73">
        <f>ESCUADRA!AG28</f>
        <v>9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ESCUADRA!AG29</f>
        <v>9</v>
      </c>
    </row>
    <row r="28" spans="2:5" ht="15.75" customHeight="1">
      <c r="B28" s="71" t="str">
        <f>ESCUADRA!C30</f>
        <v>Condiciones de Líder:</v>
      </c>
      <c r="C28" s="72"/>
      <c r="D28" s="73">
        <f>ESCUADRA!AG30</f>
        <v>7.6</v>
      </c>
    </row>
    <row r="29" spans="2:5" ht="15.75" customHeight="1">
      <c r="B29" s="71" t="str">
        <f>ESCUADRA!C31</f>
        <v>Iniciativa:</v>
      </c>
      <c r="C29" s="72"/>
      <c r="D29" s="73">
        <f>ESCUADRA!AG31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ESCUADRA!AG32</f>
        <v>8.4</v>
      </c>
    </row>
    <row r="31" spans="2:5" ht="15.75" customHeight="1">
      <c r="B31" s="105" t="str">
        <f>ESCUADRA!C33</f>
        <v>MEDIA</v>
      </c>
      <c r="C31" s="103"/>
      <c r="D31" s="74">
        <f>ESCUADRA!AG33</f>
        <v>8.5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ESCUADRA!AG35</f>
        <v>8.8000000000000007</v>
      </c>
    </row>
    <row r="34" spans="2:4" ht="15.75" customHeight="1">
      <c r="B34" s="71" t="str">
        <f>ESCUADRA!C36</f>
        <v>Capacidad para organizarse:</v>
      </c>
      <c r="C34" s="72"/>
      <c r="D34" s="73">
        <f>ESCUADRA!AG36</f>
        <v>8.8000000000000007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ESCUADRA!AG37</f>
        <v>9</v>
      </c>
    </row>
    <row r="36" spans="2:4" ht="15.75" customHeight="1">
      <c r="B36" s="71" t="str">
        <f>ESCUADRA!C38</f>
        <v>Necesidad de control:</v>
      </c>
      <c r="C36" s="72"/>
      <c r="D36" s="73">
        <f>ESCUADRA!AG38</f>
        <v>8.4</v>
      </c>
    </row>
    <row r="37" spans="2:4" ht="15.75" customHeight="1">
      <c r="B37" s="71" t="str">
        <f>ESCUADRA!C39</f>
        <v>Puntualidad:</v>
      </c>
      <c r="C37" s="72"/>
      <c r="D37" s="73">
        <f>ESCUADRA!AG39</f>
        <v>9.1999999999999993</v>
      </c>
    </row>
    <row r="38" spans="2:4" ht="15.75" customHeight="1">
      <c r="B38" s="71" t="str">
        <f>ESCUADRA!C40</f>
        <v>Tenacidad y constancia:</v>
      </c>
      <c r="C38" s="72"/>
      <c r="D38" s="73">
        <f>ESCUADRA!AG40</f>
        <v>9.1999999999999993</v>
      </c>
    </row>
    <row r="39" spans="2:4" ht="15.75" customHeight="1">
      <c r="B39" s="105" t="str">
        <f>ESCUADRA!C41</f>
        <v>MEDIA</v>
      </c>
      <c r="C39" s="103"/>
      <c r="D39" s="74">
        <f>ESCUADRA!AG41</f>
        <v>8.9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ESCUADRA!AG43</f>
        <v>9</v>
      </c>
    </row>
    <row r="42" spans="2:4" ht="15.75" customHeight="1">
      <c r="B42" s="71" t="str">
        <f>ESCUADRA!C44</f>
        <v>Abnegación:</v>
      </c>
      <c r="C42" s="72"/>
      <c r="D42" s="73">
        <f>ESCUADRA!AG44</f>
        <v>8.4</v>
      </c>
    </row>
    <row r="43" spans="2:4" ht="15.75" customHeight="1">
      <c r="B43" s="71" t="str">
        <f>ESCUADRA!C45</f>
        <v>Respeto hacia sus superiores:</v>
      </c>
      <c r="C43" s="72"/>
      <c r="D43" s="73">
        <f>ESCUADRA!AG45</f>
        <v>9.4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ESCUADRA!AG46</f>
        <v>9.1999999999999993</v>
      </c>
    </row>
    <row r="45" spans="2:4" ht="15.75" customHeight="1">
      <c r="B45" s="71" t="str">
        <f>ESCUADRA!C47</f>
        <v>Prestancia militar:</v>
      </c>
      <c r="C45" s="72"/>
      <c r="D45" s="73">
        <f>ESCUADRA!AG47</f>
        <v>8.6</v>
      </c>
    </row>
    <row r="46" spans="2:4" ht="15.75" customHeight="1">
      <c r="B46" s="105" t="str">
        <f>ESCUADRA!C48</f>
        <v>MEDIA</v>
      </c>
      <c r="C46" s="103"/>
      <c r="D46" s="74">
        <f>ESCUADRA!AG48</f>
        <v>8.92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ESCUADRA!AG50</f>
        <v>9</v>
      </c>
    </row>
    <row r="49" spans="2:4" ht="15.75" customHeight="1">
      <c r="B49" s="71" t="str">
        <f>ESCUADRA!C51</f>
        <v>Actitud en sus actuaciones:</v>
      </c>
      <c r="C49" s="72"/>
      <c r="D49" s="73">
        <f>ESCUADRA!AG51</f>
        <v>8.5</v>
      </c>
    </row>
    <row r="50" spans="2:4" ht="15.75" customHeight="1">
      <c r="B50" s="71" t="str">
        <f>ESCUADRA!C52</f>
        <v>Participación extra o voluntaria:</v>
      </c>
      <c r="C50" s="72"/>
      <c r="D50" s="73">
        <f>ESCUADRA!AG52</f>
        <v>8</v>
      </c>
    </row>
    <row r="51" spans="2:4" ht="15.75" customHeight="1">
      <c r="B51" s="71" t="str">
        <f>ESCUADRA!C53</f>
        <v>Espíritu de cuerpo:</v>
      </c>
      <c r="C51" s="72"/>
      <c r="D51" s="75">
        <f>ESCUADRA!AG53</f>
        <v>8.5</v>
      </c>
    </row>
    <row r="52" spans="2:4" ht="15.75" customHeight="1">
      <c r="B52" s="105" t="str">
        <f>ESCUADRA!C54</f>
        <v>MEDIA</v>
      </c>
      <c r="C52" s="104"/>
      <c r="D52" s="74">
        <f>ESCUADRA!AG54</f>
        <v>8.5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ESCUADRA!AG56</f>
        <v>8.5</v>
      </c>
    </row>
    <row r="55" spans="2:4" ht="15.75" customHeight="1">
      <c r="B55" s="71" t="str">
        <f>ESCUADRA!C57</f>
        <v>Cortesía:</v>
      </c>
      <c r="C55" s="72"/>
      <c r="D55" s="73">
        <f>ESCUADRA!AG57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ESCUADRA!AG58</f>
        <v>9.25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ESCUADRA!AG59</f>
        <v>8.25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ESCUADRA!AG60</f>
        <v>8.75</v>
      </c>
    </row>
    <row r="59" spans="2:4" ht="15.75" customHeight="1">
      <c r="B59" s="71" t="str">
        <f>ESCUADRA!C61</f>
        <v>Templanza:</v>
      </c>
      <c r="D59" s="75">
        <f>ESCUADRA!AG61</f>
        <v>8.5</v>
      </c>
    </row>
    <row r="60" spans="2:4" ht="15.75" customHeight="1">
      <c r="B60" s="105" t="str">
        <f>ESCUADRA!C62</f>
        <v>MEDIA</v>
      </c>
      <c r="C60" s="104"/>
      <c r="D60" s="74">
        <f>ESCUADRA!AG62</f>
        <v>8.6999999999999993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ESCUADRA!AG64</f>
        <v>8.25</v>
      </c>
    </row>
    <row r="63" spans="2:4" ht="15.75" customHeight="1">
      <c r="B63" s="105" t="str">
        <f>ESCUADRA!C65</f>
        <v>MEDIA</v>
      </c>
      <c r="C63" s="104"/>
      <c r="D63" s="74">
        <f>ESCUADRA!AG65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ESCUADRA!AG68</f>
        <v>9</v>
      </c>
    </row>
    <row r="66" spans="2:4" ht="15.75" customHeight="1">
      <c r="B66" s="71" t="str">
        <f>ESCUADRA!C69</f>
        <v>Orden con sus elementos personales:</v>
      </c>
      <c r="D66" s="75">
        <f>ESCUADRA!AG69</f>
        <v>8.25</v>
      </c>
    </row>
    <row r="67" spans="2:4" ht="15.75" customHeight="1">
      <c r="B67" s="105" t="str">
        <f>ESCUADRA!C70</f>
        <v>MEDIA</v>
      </c>
      <c r="C67" s="104"/>
      <c r="D67" s="74">
        <f>ESCUADRA!AG70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ESCUADRA!AG71</f>
        <v>8.61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0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ESCUADRA!AH4</f>
        <v xml:space="preserve">Vidaurre, Sebastián Matías </v>
      </c>
      <c r="D4" s="65"/>
      <c r="E4" s="65"/>
    </row>
    <row r="5" spans="2:7" ht="15.75" customHeight="1">
      <c r="B5" s="64" t="str">
        <f>ESCUADRA!C6</f>
        <v>Edad</v>
      </c>
      <c r="C5" s="87">
        <f ca="1">ESCUADRA!AH6</f>
        <v>47.56986301369863</v>
      </c>
      <c r="D5" s="66"/>
      <c r="E5" s="66"/>
    </row>
    <row r="6" spans="2:7" ht="15.75" customHeight="1">
      <c r="B6" s="64" t="str">
        <f>ESCUADRA!C7</f>
        <v>Empresa</v>
      </c>
      <c r="C6" s="65" t="str">
        <f>ESCUADRA!AH7</f>
        <v>Pívotal Consultores</v>
      </c>
      <c r="D6" s="66"/>
      <c r="E6" s="66"/>
    </row>
    <row r="7" spans="2:7" ht="15.75" customHeight="1">
      <c r="B7" s="64" t="str">
        <f>ESCUADRA!C8</f>
        <v>Cargo</v>
      </c>
      <c r="C7" s="65" t="str">
        <f>ESCUADRA!AH8</f>
        <v>Socio Fundador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ESCUADRA!AH12</f>
        <v>7.2</v>
      </c>
    </row>
    <row r="11" spans="2:7">
      <c r="B11" s="71" t="str">
        <f>ESCUADRA!C13</f>
        <v>Carácter:</v>
      </c>
      <c r="C11" s="72"/>
      <c r="D11" s="73">
        <f>ESCUADRA!AH13</f>
        <v>8</v>
      </c>
    </row>
    <row r="12" spans="2:7">
      <c r="B12" s="71" t="str">
        <f>ESCUADRA!C14</f>
        <v>Capacidad para aceptar críticas a su actuación</v>
      </c>
      <c r="C12" s="72"/>
      <c r="D12" s="73">
        <f>ESCUADRA!AH14</f>
        <v>7.6</v>
      </c>
    </row>
    <row r="13" spans="2:7">
      <c r="B13" s="71" t="str">
        <f>ESCUADRA!C15</f>
        <v>Lealtad:</v>
      </c>
      <c r="C13" s="72"/>
      <c r="D13" s="73">
        <f>ESCUADRA!AH15</f>
        <v>8.4</v>
      </c>
    </row>
    <row r="14" spans="2:7">
      <c r="B14" s="71" t="str">
        <f>ESCUADRA!C16</f>
        <v>Fortaleza:</v>
      </c>
      <c r="C14" s="72"/>
      <c r="D14" s="73">
        <f>ESCUADRA!AH16</f>
        <v>8</v>
      </c>
    </row>
    <row r="15" spans="2:7" ht="15.75" customHeight="1">
      <c r="B15" s="71" t="str">
        <f>ESCUADRA!C17</f>
        <v>Prudencia:</v>
      </c>
      <c r="C15" s="72"/>
      <c r="D15" s="73">
        <f>ESCUADRA!AH17</f>
        <v>6.8</v>
      </c>
    </row>
    <row r="16" spans="2:7" ht="15.75" customHeight="1">
      <c r="B16" s="105" t="str">
        <f>ESCUADRA!C18</f>
        <v>MEDIA</v>
      </c>
      <c r="C16" s="103"/>
      <c r="D16" s="74">
        <f>ESCUADRA!AH18</f>
        <v>7.66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ESCUADRA!AH20</f>
        <v>7.6</v>
      </c>
    </row>
    <row r="19" spans="2:5">
      <c r="B19" s="71" t="str">
        <f>ESCUADRA!C21</f>
        <v>Espíritu Profesional:</v>
      </c>
      <c r="C19" s="72"/>
      <c r="D19" s="73">
        <f>ESCUADRA!AH21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ESCUADRA!AH22</f>
        <v>8.4</v>
      </c>
    </row>
    <row r="21" spans="2:5" ht="15.75" customHeight="1">
      <c r="B21" s="105" t="str">
        <f>ESCUADRA!C23</f>
        <v>MEDIA</v>
      </c>
      <c r="C21" s="103"/>
      <c r="D21" s="74">
        <f>ESCUADRA!AH23</f>
        <v>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ESCUADRA!AH25</f>
        <v>8.6</v>
      </c>
    </row>
    <row r="24" spans="2:5" ht="15.75" customHeight="1">
      <c r="B24" s="71" t="str">
        <f>ESCUADRA!C26</f>
        <v>Ascendiente con sus compañeros:</v>
      </c>
      <c r="C24" s="72"/>
      <c r="D24" s="73">
        <f>ESCUADRA!AH26</f>
        <v>7.6</v>
      </c>
    </row>
    <row r="25" spans="2:5" ht="15.75" customHeight="1">
      <c r="B25" s="71" t="str">
        <f>ESCUADRA!C27</f>
        <v>Madurez en sus actuaciones:</v>
      </c>
      <c r="C25" s="72"/>
      <c r="D25" s="73">
        <f>ESCUADRA!AH27</f>
        <v>7.6</v>
      </c>
    </row>
    <row r="26" spans="2:5" ht="15.75" customHeight="1">
      <c r="B26" s="71" t="str">
        <f>ESCUADRA!C28</f>
        <v>Sociabilidad:</v>
      </c>
      <c r="C26" s="72"/>
      <c r="D26" s="73">
        <f>ESCUADRA!AH28</f>
        <v>8.6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ESCUADRA!AH29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ESCUADRA!AH30</f>
        <v>7.2</v>
      </c>
    </row>
    <row r="29" spans="2:5" ht="15.75" customHeight="1">
      <c r="B29" s="71" t="str">
        <f>ESCUADRA!C31</f>
        <v>Iniciativa:</v>
      </c>
      <c r="C29" s="72"/>
      <c r="D29" s="73">
        <f>ESCUADRA!AH31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ESCUADRA!AH32</f>
        <v>7.2</v>
      </c>
    </row>
    <row r="31" spans="2:5" ht="15.75" customHeight="1">
      <c r="B31" s="105" t="str">
        <f>ESCUADRA!C33</f>
        <v>MEDIA</v>
      </c>
      <c r="C31" s="103"/>
      <c r="D31" s="74">
        <f>ESCUADRA!AH33</f>
        <v>7.87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ESCUADRA!AH35</f>
        <v>8.1999999999999993</v>
      </c>
    </row>
    <row r="34" spans="2:4" ht="15.75" customHeight="1">
      <c r="B34" s="71" t="str">
        <f>ESCUADRA!C36</f>
        <v>Capacidad para organizarse:</v>
      </c>
      <c r="C34" s="72"/>
      <c r="D34" s="73">
        <f>ESCUADRA!AH36</f>
        <v>8.4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ESCUADRA!AH37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ESCUADRA!AH38</f>
        <v>7.8</v>
      </c>
    </row>
    <row r="37" spans="2:4" ht="15.75" customHeight="1">
      <c r="B37" s="71" t="str">
        <f>ESCUADRA!C39</f>
        <v>Puntualidad:</v>
      </c>
      <c r="C37" s="72"/>
      <c r="D37" s="73">
        <f>ESCUADRA!AH39</f>
        <v>8.6</v>
      </c>
    </row>
    <row r="38" spans="2:4" ht="15.75" customHeight="1">
      <c r="B38" s="71" t="str">
        <f>ESCUADRA!C40</f>
        <v>Tenacidad y constancia:</v>
      </c>
      <c r="C38" s="72"/>
      <c r="D38" s="73">
        <f>ESCUADRA!AH40</f>
        <v>8.4</v>
      </c>
    </row>
    <row r="39" spans="2:4" ht="15.75" customHeight="1">
      <c r="B39" s="105" t="str">
        <f>ESCUADRA!C41</f>
        <v>MEDIA</v>
      </c>
      <c r="C39" s="103"/>
      <c r="D39" s="74">
        <f>ESCUADRA!AH41</f>
        <v>8.33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ESCUADRA!AH43</f>
        <v>8.6</v>
      </c>
    </row>
    <row r="42" spans="2:4" ht="15.75" customHeight="1">
      <c r="B42" s="71" t="str">
        <f>ESCUADRA!C44</f>
        <v>Abnegación:</v>
      </c>
      <c r="C42" s="72"/>
      <c r="D42" s="73">
        <f>ESCUADRA!AH44</f>
        <v>7.8</v>
      </c>
    </row>
    <row r="43" spans="2:4" ht="15.75" customHeight="1">
      <c r="B43" s="71" t="str">
        <f>ESCUADRA!C45</f>
        <v>Respeto hacia sus superiores:</v>
      </c>
      <c r="C43" s="72"/>
      <c r="D43" s="73">
        <f>ESCUADRA!AH45</f>
        <v>8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ESCUADRA!AH46</f>
        <v>8</v>
      </c>
    </row>
    <row r="45" spans="2:4" ht="15.75" customHeight="1">
      <c r="B45" s="71" t="str">
        <f>ESCUADRA!C47</f>
        <v>Prestancia militar:</v>
      </c>
      <c r="C45" s="72"/>
      <c r="D45" s="73">
        <f>ESCUADRA!AH47</f>
        <v>8.1999999999999993</v>
      </c>
    </row>
    <row r="46" spans="2:4" ht="15.75" customHeight="1">
      <c r="B46" s="105" t="str">
        <f>ESCUADRA!C48</f>
        <v>MEDIA</v>
      </c>
      <c r="C46" s="103"/>
      <c r="D46" s="74">
        <f>ESCUADRA!AH48</f>
        <v>8.1199999999999992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ESCUADRA!AH50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ESCUADRA!AH51</f>
        <v>7.25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ESCUADRA!AH52</f>
        <v>7.75</v>
      </c>
    </row>
    <row r="51" spans="2:4" ht="15.75" customHeight="1">
      <c r="B51" s="71" t="str">
        <f>ESCUADRA!C53</f>
        <v>Espíritu de cuerpo:</v>
      </c>
      <c r="C51" s="72"/>
      <c r="D51" s="75">
        <f>ESCUADRA!AH53</f>
        <v>8</v>
      </c>
    </row>
    <row r="52" spans="2:4" ht="15.75" customHeight="1">
      <c r="B52" s="105" t="str">
        <f>ESCUADRA!C54</f>
        <v>MEDIA</v>
      </c>
      <c r="C52" s="104"/>
      <c r="D52" s="74">
        <f>ESCUADRA!AH54</f>
        <v>7.75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ESCUADRA!AH56</f>
        <v>8</v>
      </c>
    </row>
    <row r="55" spans="2:4" ht="15.75" customHeight="1">
      <c r="B55" s="71" t="str">
        <f>ESCUADRA!C57</f>
        <v>Cortesía:</v>
      </c>
      <c r="C55" s="72"/>
      <c r="D55" s="73">
        <f>ESCUADRA!AH57</f>
        <v>8.5</v>
      </c>
    </row>
    <row r="56" spans="2:4" ht="15.75" customHeight="1">
      <c r="B56" s="71" t="str">
        <f>ESCUADRA!C58</f>
        <v>Dominio de si mismo:</v>
      </c>
      <c r="C56" s="72"/>
      <c r="D56" s="73">
        <f>ESCUADRA!AH58</f>
        <v>7.25</v>
      </c>
    </row>
    <row r="57" spans="2:4" ht="15.75" customHeight="1">
      <c r="B57" s="71" t="str">
        <f>ESCUADRA!C59</f>
        <v>Actitud al régimen de la Escuela:</v>
      </c>
      <c r="C57" s="72"/>
      <c r="D57" s="73">
        <f>ESCUADRA!AH59</f>
        <v>8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ESCUADRA!AH60</f>
        <v>8</v>
      </c>
    </row>
    <row r="59" spans="2:4" ht="15.75" customHeight="1">
      <c r="B59" s="71" t="str">
        <f>ESCUADRA!C61</f>
        <v>Templanza:</v>
      </c>
      <c r="D59" s="75">
        <f>ESCUADRA!AH61</f>
        <v>8</v>
      </c>
    </row>
    <row r="60" spans="2:4" ht="15.75" customHeight="1">
      <c r="B60" s="105" t="str">
        <f>ESCUADRA!C62</f>
        <v>MEDIA</v>
      </c>
      <c r="C60" s="104"/>
      <c r="D60" s="74">
        <f>ESCUADRA!AH62</f>
        <v>7.95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ESCUADRA!AH64</f>
        <v>8.25</v>
      </c>
    </row>
    <row r="63" spans="2:4" ht="15.75" customHeight="1">
      <c r="B63" s="105" t="str">
        <f>ESCUADRA!C65</f>
        <v>MEDIA</v>
      </c>
      <c r="C63" s="104"/>
      <c r="D63" s="74">
        <f>ESCUADRA!AH65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ESCUADRA!AH68</f>
        <v>8.75</v>
      </c>
    </row>
    <row r="66" spans="2:4" ht="15.75" customHeight="1">
      <c r="B66" s="71" t="str">
        <f>ESCUADRA!C69</f>
        <v>Orden con sus elementos personales:</v>
      </c>
      <c r="D66" s="75">
        <f>ESCUADRA!AH69</f>
        <v>8.25</v>
      </c>
    </row>
    <row r="67" spans="2:4" ht="15.75" customHeight="1">
      <c r="B67" s="105" t="str">
        <f>ESCUADRA!C70</f>
        <v>MEDIA</v>
      </c>
      <c r="C67" s="104"/>
      <c r="D67" s="74">
        <f>ESCUADRA!AH70</f>
        <v>8.5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ESCUADRA!AH71</f>
        <v>8.0399999999999991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view="pageBreakPreview" topLeftCell="A43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ESCUADRA!AI4</f>
        <v xml:space="preserve">Wagner, Richard Herbert </v>
      </c>
      <c r="D4" s="65"/>
      <c r="E4" s="65"/>
    </row>
    <row r="5" spans="2:7" ht="15.75" customHeight="1">
      <c r="B5" s="64" t="str">
        <f>ESCUADRA!C6</f>
        <v>Edad</v>
      </c>
      <c r="C5" s="87">
        <f ca="1">ESCUADRA!AI6</f>
        <v>53.87945205479452</v>
      </c>
      <c r="D5" s="66"/>
      <c r="E5" s="66"/>
    </row>
    <row r="6" spans="2:7" ht="15.75" customHeight="1">
      <c r="B6" s="64" t="str">
        <f>ESCUADRA!C7</f>
        <v>Empresa</v>
      </c>
      <c r="C6" s="65" t="str">
        <f>ESCUADRA!AI7</f>
        <v>Soluex</v>
      </c>
      <c r="D6" s="66"/>
      <c r="E6" s="66"/>
    </row>
    <row r="7" spans="2:7" ht="15.75" customHeight="1">
      <c r="B7" s="64" t="str">
        <f>ESCUADRA!C8</f>
        <v>Cargo</v>
      </c>
      <c r="C7" s="65" t="str">
        <f>ESCUADRA!AI8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ESCUADRA!AI12</f>
        <v>7.8</v>
      </c>
    </row>
    <row r="11" spans="2:7">
      <c r="B11" s="71" t="str">
        <f>ESCUADRA!C13</f>
        <v>Carácter:</v>
      </c>
      <c r="C11" s="72"/>
      <c r="D11" s="73">
        <f>ESCUADRA!AI13</f>
        <v>7.8</v>
      </c>
    </row>
    <row r="12" spans="2:7">
      <c r="B12" s="71" t="str">
        <f>ESCUADRA!C14</f>
        <v>Capacidad para aceptar críticas a su actuación</v>
      </c>
      <c r="C12" s="72"/>
      <c r="D12" s="73">
        <f>ESCUADRA!AI14</f>
        <v>9</v>
      </c>
    </row>
    <row r="13" spans="2:7">
      <c r="B13" s="71" t="str">
        <f>ESCUADRA!C15</f>
        <v>Lealtad:</v>
      </c>
      <c r="C13" s="72"/>
      <c r="D13" s="73">
        <f>ESCUADRA!AI15</f>
        <v>8.8000000000000007</v>
      </c>
    </row>
    <row r="14" spans="2:7">
      <c r="B14" s="71" t="str">
        <f>ESCUADRA!C16</f>
        <v>Fortaleza:</v>
      </c>
      <c r="C14" s="72"/>
      <c r="D14" s="73">
        <f>ESCUADRA!AI16</f>
        <v>8.4</v>
      </c>
    </row>
    <row r="15" spans="2:7" ht="15.75" customHeight="1">
      <c r="B15" s="71" t="str">
        <f>ESCUADRA!C17</f>
        <v>Prudencia:</v>
      </c>
      <c r="C15" s="72"/>
      <c r="D15" s="73">
        <f>ESCUADRA!AI17</f>
        <v>8.8000000000000007</v>
      </c>
    </row>
    <row r="16" spans="2:7" ht="15.75" customHeight="1">
      <c r="B16" s="105" t="str">
        <f>ESCUADRA!C18</f>
        <v>MEDIA</v>
      </c>
      <c r="C16" s="103"/>
      <c r="D16" s="74">
        <f>ESCUADRA!AI18</f>
        <v>8.43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ESCUADRA!AI20</f>
        <v>7.8</v>
      </c>
    </row>
    <row r="19" spans="2:5">
      <c r="B19" s="71" t="str">
        <f>ESCUADRA!C21</f>
        <v>Espíritu Profesional:</v>
      </c>
      <c r="C19" s="72"/>
      <c r="D19" s="73">
        <f>ESCUADRA!AI21</f>
        <v>8.1999999999999993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ESCUADRA!AI22</f>
        <v>8</v>
      </c>
    </row>
    <row r="21" spans="2:5" ht="15.75" customHeight="1">
      <c r="B21" s="105" t="str">
        <f>ESCUADRA!C23</f>
        <v>MEDIA</v>
      </c>
      <c r="C21" s="103"/>
      <c r="D21" s="74">
        <f>ESCUADRA!AI23</f>
        <v>8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ESCUADRA!AI25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ESCUADRA!AI26</f>
        <v>7.4</v>
      </c>
    </row>
    <row r="25" spans="2:5" ht="15.75" customHeight="1">
      <c r="B25" s="71" t="str">
        <f>ESCUADRA!C27</f>
        <v>Madurez en sus actuaciones:</v>
      </c>
      <c r="C25" s="72"/>
      <c r="D25" s="73">
        <f>ESCUADRA!AI27</f>
        <v>8.6</v>
      </c>
    </row>
    <row r="26" spans="2:5" ht="15.75" customHeight="1">
      <c r="B26" s="71" t="str">
        <f>ESCUADRA!C28</f>
        <v>Sociabilidad:</v>
      </c>
      <c r="C26" s="72"/>
      <c r="D26" s="73">
        <f>ESCUADRA!AI28</f>
        <v>7.8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ESCUADRA!AI29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ESCUADRA!AI30</f>
        <v>7.2</v>
      </c>
    </row>
    <row r="29" spans="2:5" ht="15.75" customHeight="1">
      <c r="B29" s="71" t="str">
        <f>ESCUADRA!C31</f>
        <v>Iniciativa:</v>
      </c>
      <c r="C29" s="72"/>
      <c r="D29" s="73">
        <f>ESCUADRA!AI31</f>
        <v>7.6</v>
      </c>
    </row>
    <row r="30" spans="2:5" ht="15.75" customHeight="1">
      <c r="B30" s="71" t="str">
        <f>ESCUADRA!C32</f>
        <v>Tacto y criterio:</v>
      </c>
      <c r="C30" s="72"/>
      <c r="D30" s="73">
        <f>ESCUADRA!AI32</f>
        <v>9</v>
      </c>
    </row>
    <row r="31" spans="2:5" ht="15.75" customHeight="1">
      <c r="B31" s="105" t="str">
        <f>ESCUADRA!C33</f>
        <v>MEDIA</v>
      </c>
      <c r="C31" s="103"/>
      <c r="D31" s="74">
        <f>ESCUADRA!AI33</f>
        <v>8.0500000000000007</v>
      </c>
    </row>
    <row r="32" spans="2:5" ht="19.5" customHeight="1">
      <c r="B32" s="106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ESCUADRA!AI35</f>
        <v>8.4</v>
      </c>
    </row>
    <row r="34" spans="2:4" ht="15.75" customHeight="1">
      <c r="B34" s="71" t="str">
        <f>ESCUADRA!C36</f>
        <v>Capacidad para organizarse:</v>
      </c>
      <c r="C34" s="72"/>
      <c r="D34" s="73">
        <f>ESCUADRA!AI36</f>
        <v>8.6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ESCUADRA!AI37</f>
        <v>8.8000000000000007</v>
      </c>
    </row>
    <row r="36" spans="2:4" ht="15.75" customHeight="1">
      <c r="B36" s="71" t="str">
        <f>ESCUADRA!C38</f>
        <v>Necesidad de control:</v>
      </c>
      <c r="C36" s="72"/>
      <c r="D36" s="73">
        <f>ESCUADRA!AI38</f>
        <v>9</v>
      </c>
    </row>
    <row r="37" spans="2:4" ht="15.75" customHeight="1">
      <c r="B37" s="71" t="str">
        <f>ESCUADRA!C39</f>
        <v>Puntualidad:</v>
      </c>
      <c r="C37" s="72"/>
      <c r="D37" s="73">
        <f>ESCUADRA!AI39</f>
        <v>9</v>
      </c>
    </row>
    <row r="38" spans="2:4" ht="15.75" customHeight="1">
      <c r="B38" s="71" t="str">
        <f>ESCUADRA!C40</f>
        <v>Tenacidad y constancia:</v>
      </c>
      <c r="C38" s="72"/>
      <c r="D38" s="73">
        <f>ESCUADRA!AI40</f>
        <v>9</v>
      </c>
    </row>
    <row r="39" spans="2:4" ht="15.75" customHeight="1">
      <c r="B39" s="105" t="str">
        <f>ESCUADRA!C41</f>
        <v>MEDIA</v>
      </c>
      <c r="C39" s="103"/>
      <c r="D39" s="74">
        <f>ESCUADRA!AI41</f>
        <v>8.8000000000000007</v>
      </c>
    </row>
    <row r="40" spans="2:4" ht="19.5" customHeight="1">
      <c r="B40" s="106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ESCUADRA!AI43</f>
        <v>9.1999999999999993</v>
      </c>
    </row>
    <row r="42" spans="2:4" ht="15.75" customHeight="1">
      <c r="B42" s="71" t="str">
        <f>ESCUADRA!C44</f>
        <v>Abnegación:</v>
      </c>
      <c r="C42" s="72"/>
      <c r="D42" s="73">
        <f>ESCUADRA!AI44</f>
        <v>8.4</v>
      </c>
    </row>
    <row r="43" spans="2:4" ht="15.75" customHeight="1">
      <c r="B43" s="71" t="str">
        <f>ESCUADRA!C45</f>
        <v>Respeto hacia sus superiores:</v>
      </c>
      <c r="C43" s="72"/>
      <c r="D43" s="73">
        <f>ESCUADRA!AI45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ESCUADRA!AI46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ESCUADRA!AI47</f>
        <v>8.6</v>
      </c>
    </row>
    <row r="46" spans="2:4" ht="15.75" customHeight="1">
      <c r="B46" s="105" t="str">
        <f>ESCUADRA!C48</f>
        <v>MEDIA</v>
      </c>
      <c r="C46" s="103"/>
      <c r="D46" s="74">
        <f>ESCUADRA!AI48</f>
        <v>8.8800000000000008</v>
      </c>
    </row>
    <row r="47" spans="2:4" ht="19.5" customHeight="1">
      <c r="B47" s="106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ESCUADRA!AI50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ESCUADRA!AI51</f>
        <v>8.5</v>
      </c>
    </row>
    <row r="50" spans="2:4" ht="15.75" customHeight="1">
      <c r="B50" s="71" t="str">
        <f>ESCUADRA!C52</f>
        <v>Participación extra o voluntaria:</v>
      </c>
      <c r="C50" s="72"/>
      <c r="D50" s="73">
        <f>ESCUADRA!AI52</f>
        <v>7.75</v>
      </c>
    </row>
    <row r="51" spans="2:4" ht="15.75" customHeight="1">
      <c r="B51" s="71" t="str">
        <f>ESCUADRA!C53</f>
        <v>Espíritu de cuerpo:</v>
      </c>
      <c r="C51" s="72"/>
      <c r="D51" s="75">
        <f>ESCUADRA!AI53</f>
        <v>7.5</v>
      </c>
    </row>
    <row r="52" spans="2:4" ht="15.75" customHeight="1">
      <c r="B52" s="105" t="str">
        <f>ESCUADRA!C54</f>
        <v>MEDIA</v>
      </c>
      <c r="C52" s="104"/>
      <c r="D52" s="74">
        <f>ESCUADRA!AI54</f>
        <v>7.93</v>
      </c>
    </row>
    <row r="53" spans="2:4" ht="19.5" customHeight="1">
      <c r="B53" s="106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ESCUADRA!AI56</f>
        <v>8.75</v>
      </c>
    </row>
    <row r="55" spans="2:4" ht="15.75" customHeight="1">
      <c r="B55" s="71" t="str">
        <f>ESCUADRA!C57</f>
        <v>Cortesía:</v>
      </c>
      <c r="C55" s="72"/>
      <c r="D55" s="73">
        <f>ESCUADRA!AI57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ESCUADRA!AI58</f>
        <v>9</v>
      </c>
    </row>
    <row r="57" spans="2:4" ht="15.75" customHeight="1">
      <c r="B57" s="71" t="str">
        <f>ESCUADRA!C59</f>
        <v>Actitud al régimen de la Escuela:</v>
      </c>
      <c r="C57" s="72"/>
      <c r="D57" s="73">
        <f>ESCUADRA!AI59</f>
        <v>8.5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ESCUADRA!AI60</f>
        <v>8.5</v>
      </c>
    </row>
    <row r="59" spans="2:4" ht="15.75" customHeight="1">
      <c r="B59" s="71" t="str">
        <f>ESCUADRA!C61</f>
        <v>Templanza:</v>
      </c>
      <c r="D59" s="75">
        <f>ESCUADRA!AI61</f>
        <v>8.5</v>
      </c>
    </row>
    <row r="60" spans="2:4" ht="15.75" customHeight="1">
      <c r="B60" s="105" t="str">
        <f>ESCUADRA!C62</f>
        <v>MEDIA</v>
      </c>
      <c r="C60" s="104"/>
      <c r="D60" s="74">
        <f>ESCUADRA!AI62</f>
        <v>8.6999999999999993</v>
      </c>
    </row>
    <row r="61" spans="2:4" ht="19.5" customHeight="1">
      <c r="B61" s="106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ESCUADRA!AI64</f>
        <v>8.25</v>
      </c>
    </row>
    <row r="63" spans="2:4" ht="15.75" customHeight="1">
      <c r="B63" s="105" t="str">
        <f>ESCUADRA!C65</f>
        <v>MEDIA</v>
      </c>
      <c r="C63" s="104"/>
      <c r="D63" s="74">
        <f>ESCUADRA!AI65</f>
        <v>8.25</v>
      </c>
    </row>
    <row r="64" spans="2:4" ht="19.5" customHeight="1">
      <c r="B64" s="106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ESCUADRA!AI68</f>
        <v>9.25</v>
      </c>
    </row>
    <row r="66" spans="2:4" ht="15.75" customHeight="1">
      <c r="B66" s="71" t="str">
        <f>ESCUADRA!C69</f>
        <v>Orden con sus elementos personales:</v>
      </c>
      <c r="D66" s="75">
        <f>ESCUADRA!AI69</f>
        <v>8.25</v>
      </c>
    </row>
    <row r="67" spans="2:4" ht="15.75" customHeight="1">
      <c r="B67" s="105" t="str">
        <f>ESCUADRA!C70</f>
        <v>MEDIA</v>
      </c>
      <c r="C67" s="104"/>
      <c r="D67" s="74">
        <f>ESCUADRA!AI70</f>
        <v>8.66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ESCUADRA!AI71</f>
        <v>8.41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1"/>
  <sheetViews>
    <sheetView showGridLines="0" tabSelected="1" view="pageBreakPreview" topLeftCell="A25" zoomScale="60" zoomScaleNormal="100" workbookViewId="0">
      <selection activeCell="B64" sqref="B64:D64"/>
    </sheetView>
  </sheetViews>
  <sheetFormatPr baseColWidth="10" defaultColWidth="14.42578125" defaultRowHeight="15" customHeight="1"/>
  <cols>
    <col min="1" max="1" width="10" customWidth="1"/>
    <col min="2" max="2" width="16.85546875" customWidth="1"/>
    <col min="3" max="3" width="27.42578125" customWidth="1"/>
    <col min="4" max="4" width="11.42578125" customWidth="1"/>
    <col min="5" max="26" width="10" customWidth="1"/>
  </cols>
  <sheetData>
    <row r="1" spans="2:7">
      <c r="D1" s="62"/>
    </row>
    <row r="2" spans="2:7" ht="15.75" customHeight="1">
      <c r="B2" s="100" t="s">
        <v>96</v>
      </c>
      <c r="C2" s="101"/>
      <c r="D2" s="101"/>
      <c r="E2" s="63"/>
      <c r="F2" s="63"/>
      <c r="G2" s="63"/>
    </row>
    <row r="3" spans="2:7">
      <c r="D3" s="62"/>
    </row>
    <row r="4" spans="2:7" ht="15.75" customHeight="1">
      <c r="B4" s="64" t="s">
        <v>97</v>
      </c>
      <c r="C4" s="65" t="str">
        <f>ESCUADRA!AJ4</f>
        <v xml:space="preserve">Wuth, Enrique Alejandro </v>
      </c>
      <c r="D4" s="65"/>
      <c r="E4" s="65"/>
    </row>
    <row r="5" spans="2:7" ht="15.75" customHeight="1">
      <c r="B5" s="64" t="str">
        <f>ESCUADRA!C6</f>
        <v>Edad</v>
      </c>
      <c r="C5" s="87">
        <f ca="1">ESCUADRA!AJ6</f>
        <v>44.446575342465756</v>
      </c>
      <c r="D5" s="66"/>
      <c r="E5" s="66"/>
    </row>
    <row r="6" spans="2:7" ht="15.75" customHeight="1">
      <c r="B6" s="64" t="str">
        <f>ESCUADRA!C7</f>
        <v>Empresa</v>
      </c>
      <c r="C6" s="65" t="str">
        <f>ESCUADRA!AJ7</f>
        <v>Constructora WL</v>
      </c>
      <c r="D6" s="66"/>
      <c r="E6" s="66"/>
    </row>
    <row r="7" spans="2:7" ht="15.75" customHeight="1">
      <c r="B7" s="64" t="str">
        <f>ESCUADRA!C8</f>
        <v>Cargo</v>
      </c>
      <c r="C7" s="65" t="str">
        <f>ESCUADRA!AJ8</f>
        <v>Socio</v>
      </c>
      <c r="D7" s="62"/>
    </row>
    <row r="8" spans="2:7" ht="15.75" customHeight="1">
      <c r="D8" s="62"/>
    </row>
    <row r="9" spans="2:7" ht="19.5" customHeight="1">
      <c r="B9" s="102" t="str">
        <f>ESCUADRA!$D11</f>
        <v>MANDO</v>
      </c>
      <c r="C9" s="103"/>
      <c r="D9" s="104"/>
      <c r="E9" s="67"/>
      <c r="F9" s="67"/>
      <c r="G9" s="67"/>
    </row>
    <row r="10" spans="2:7">
      <c r="B10" s="68" t="str">
        <f>ESCUADRA!C12</f>
        <v>Ejemplo que inspira con sus actuaciones:</v>
      </c>
      <c r="C10" s="69"/>
      <c r="D10" s="70">
        <f>ESCUADRA!AJ12</f>
        <v>7.8</v>
      </c>
    </row>
    <row r="11" spans="2:7">
      <c r="B11" s="71" t="str">
        <f>ESCUADRA!C13</f>
        <v>Carácter:</v>
      </c>
      <c r="C11" s="72"/>
      <c r="D11" s="73">
        <f>ESCUADRA!AJ13</f>
        <v>8.1999999999999993</v>
      </c>
    </row>
    <row r="12" spans="2:7">
      <c r="B12" s="71" t="str">
        <f>ESCUADRA!C14</f>
        <v>Capacidad para aceptar críticas a su actuación</v>
      </c>
      <c r="C12" s="72"/>
      <c r="D12" s="73">
        <f>ESCUADRA!AJ14</f>
        <v>8.6</v>
      </c>
    </row>
    <row r="13" spans="2:7">
      <c r="B13" s="71" t="str">
        <f>ESCUADRA!C15</f>
        <v>Lealtad:</v>
      </c>
      <c r="C13" s="72"/>
      <c r="D13" s="73">
        <f>ESCUADRA!AJ15</f>
        <v>8.6</v>
      </c>
    </row>
    <row r="14" spans="2:7">
      <c r="B14" s="71" t="str">
        <f>ESCUADRA!C16</f>
        <v>Fortaleza:</v>
      </c>
      <c r="C14" s="72"/>
      <c r="D14" s="73">
        <f>ESCUADRA!AJ16</f>
        <v>8.6</v>
      </c>
    </row>
    <row r="15" spans="2:7" ht="15.75" customHeight="1">
      <c r="B15" s="71" t="str">
        <f>ESCUADRA!C17</f>
        <v>Prudencia:</v>
      </c>
      <c r="C15" s="72"/>
      <c r="D15" s="73">
        <f>ESCUADRA!AJ17</f>
        <v>9</v>
      </c>
    </row>
    <row r="16" spans="2:7" ht="15.75" customHeight="1">
      <c r="B16" s="105" t="str">
        <f>ESCUADRA!C18</f>
        <v>MEDIA</v>
      </c>
      <c r="C16" s="103"/>
      <c r="D16" s="74">
        <f>ESCUADRA!AJ18</f>
        <v>8.4600000000000009</v>
      </c>
    </row>
    <row r="17" spans="2:5" ht="19.5" customHeight="1">
      <c r="B17" s="106" t="str">
        <f>ESCUADRA!$D19</f>
        <v>INTERÉS PROFESIONAL</v>
      </c>
      <c r="C17" s="103"/>
      <c r="D17" s="104"/>
      <c r="E17" s="67"/>
    </row>
    <row r="18" spans="2:5">
      <c r="B18" s="68" t="str">
        <f>ESCUADRA!C20</f>
        <v>Conocimiento sobre la carrera y sus tradiciones:</v>
      </c>
      <c r="C18" s="72"/>
      <c r="D18" s="70">
        <f>ESCUADRA!AJ20</f>
        <v>7.6</v>
      </c>
    </row>
    <row r="19" spans="2:5">
      <c r="B19" s="71" t="str">
        <f>ESCUADRA!C21</f>
        <v>Espíritu Profesional:</v>
      </c>
      <c r="C19" s="72"/>
      <c r="D19" s="73">
        <f>ESCUADRA!AJ21</f>
        <v>8</v>
      </c>
    </row>
    <row r="20" spans="2:5" ht="15.75" customHeight="1">
      <c r="B20" s="71" t="str">
        <f>ESCUADRA!C22</f>
        <v>Rendimiento en actividades profesionales:</v>
      </c>
      <c r="C20" s="72"/>
      <c r="D20" s="73">
        <f>ESCUADRA!AJ22</f>
        <v>7.6</v>
      </c>
    </row>
    <row r="21" spans="2:5" ht="15.75" customHeight="1">
      <c r="B21" s="105" t="str">
        <f>ESCUADRA!C23</f>
        <v>MEDIA</v>
      </c>
      <c r="C21" s="103"/>
      <c r="D21" s="74">
        <f>ESCUADRA!AJ23</f>
        <v>7.73</v>
      </c>
    </row>
    <row r="22" spans="2:5" ht="19.5" customHeight="1">
      <c r="B22" s="106" t="str">
        <f>ESCUADRA!$D24</f>
        <v>PERSONALIDAD</v>
      </c>
      <c r="C22" s="103"/>
      <c r="D22" s="104"/>
      <c r="E22" s="67"/>
    </row>
    <row r="23" spans="2:5" ht="15.75" customHeight="1">
      <c r="B23" s="71" t="str">
        <f>ESCUADRA!C25</f>
        <v>Capacidad de expresión oral:</v>
      </c>
      <c r="C23" s="72"/>
      <c r="D23" s="70">
        <f>ESCUADRA!AJ25</f>
        <v>8.4</v>
      </c>
    </row>
    <row r="24" spans="2:5" ht="15.75" customHeight="1">
      <c r="B24" s="71" t="str">
        <f>ESCUADRA!C26</f>
        <v>Ascendiente con sus compañeros:</v>
      </c>
      <c r="C24" s="72"/>
      <c r="D24" s="73">
        <f>ESCUADRA!AJ26</f>
        <v>7.8</v>
      </c>
    </row>
    <row r="25" spans="2:5" ht="15.75" customHeight="1">
      <c r="B25" s="71" t="str">
        <f>ESCUADRA!C27</f>
        <v>Madurez en sus actuaciones:</v>
      </c>
      <c r="C25" s="72"/>
      <c r="D25" s="73">
        <f>ESCUADRA!AJ27</f>
        <v>8.1999999999999993</v>
      </c>
    </row>
    <row r="26" spans="2:5" ht="15.75" customHeight="1">
      <c r="B26" s="71" t="str">
        <f>ESCUADRA!C28</f>
        <v>Sociabilidad:</v>
      </c>
      <c r="C26" s="72"/>
      <c r="D26" s="73">
        <f>ESCUADRA!AJ28</f>
        <v>8.1999999999999993</v>
      </c>
    </row>
    <row r="27" spans="2:5" ht="15.75" customHeight="1">
      <c r="B27" s="71" t="str">
        <f>ESCUADRA!C29</f>
        <v>Compañerismo, amistad y solidaridad:</v>
      </c>
      <c r="C27" s="72"/>
      <c r="D27" s="73">
        <f>ESCUADRA!AJ29</f>
        <v>8.4</v>
      </c>
    </row>
    <row r="28" spans="2:5" ht="15.75" customHeight="1">
      <c r="B28" s="71" t="str">
        <f>ESCUADRA!C30</f>
        <v>Condiciones de Líder:</v>
      </c>
      <c r="C28" s="72"/>
      <c r="D28" s="73">
        <f>ESCUADRA!AJ30</f>
        <v>7.6</v>
      </c>
    </row>
    <row r="29" spans="2:5" ht="15.75" customHeight="1">
      <c r="B29" s="71" t="str">
        <f>ESCUADRA!C31</f>
        <v>Iniciativa:</v>
      </c>
      <c r="C29" s="72"/>
      <c r="D29" s="73">
        <f>ESCUADRA!AJ31</f>
        <v>7.8</v>
      </c>
    </row>
    <row r="30" spans="2:5" ht="15.75" customHeight="1">
      <c r="B30" s="71" t="str">
        <f>ESCUADRA!C32</f>
        <v>Tacto y criterio:</v>
      </c>
      <c r="C30" s="72"/>
      <c r="D30" s="73">
        <f>ESCUADRA!AJ32</f>
        <v>8.1999999999999993</v>
      </c>
    </row>
    <row r="31" spans="2:5" ht="15.75" customHeight="1">
      <c r="B31" s="105" t="str">
        <f>ESCUADRA!C33</f>
        <v>MEDIA</v>
      </c>
      <c r="C31" s="103"/>
      <c r="D31" s="74">
        <f>ESCUADRA!AJ33</f>
        <v>8.07</v>
      </c>
    </row>
    <row r="32" spans="2:5" ht="19.5" customHeight="1">
      <c r="B32" s="102" t="str">
        <f>ESCUADRA!$D34</f>
        <v>RESPONSABILIDAD</v>
      </c>
      <c r="C32" s="103"/>
      <c r="D32" s="104"/>
      <c r="E32" s="67"/>
    </row>
    <row r="33" spans="2:4" ht="15.75" customHeight="1">
      <c r="B33" s="71" t="str">
        <f>ESCUADRA!C35</f>
        <v>Espíritu de superación:</v>
      </c>
      <c r="C33" s="72"/>
      <c r="D33" s="70">
        <f>ESCUADRA!AJ35</f>
        <v>8</v>
      </c>
    </row>
    <row r="34" spans="2:4" ht="15.75" customHeight="1">
      <c r="B34" s="71" t="str">
        <f>ESCUADRA!C36</f>
        <v>Capacidad para organizarse:</v>
      </c>
      <c r="C34" s="72"/>
      <c r="D34" s="73">
        <f>ESCUADRA!AJ36</f>
        <v>8.1999999999999993</v>
      </c>
    </row>
    <row r="35" spans="2:4" ht="15.75" customHeight="1">
      <c r="B35" s="71" t="str">
        <f>ESCUADRA!C37</f>
        <v>Capacidad para asumir responsabilidades:</v>
      </c>
      <c r="C35" s="72"/>
      <c r="D35" s="73">
        <f>ESCUADRA!AJ37</f>
        <v>8.6</v>
      </c>
    </row>
    <row r="36" spans="2:4" ht="15.75" customHeight="1">
      <c r="B36" s="71" t="str">
        <f>ESCUADRA!C38</f>
        <v>Necesidad de control:</v>
      </c>
      <c r="C36" s="72"/>
      <c r="D36" s="73">
        <f>ESCUADRA!AJ38</f>
        <v>8.4</v>
      </c>
    </row>
    <row r="37" spans="2:4" ht="15.75" customHeight="1">
      <c r="B37" s="71" t="str">
        <f>ESCUADRA!C39</f>
        <v>Puntualidad:</v>
      </c>
      <c r="C37" s="72"/>
      <c r="D37" s="73">
        <f>ESCUADRA!AJ39</f>
        <v>8.6</v>
      </c>
    </row>
    <row r="38" spans="2:4" ht="15.75" customHeight="1">
      <c r="B38" s="71" t="str">
        <f>ESCUADRA!C40</f>
        <v>Tenacidad y constancia:</v>
      </c>
      <c r="C38" s="72"/>
      <c r="D38" s="73">
        <f>ESCUADRA!AJ40</f>
        <v>8.1999999999999993</v>
      </c>
    </row>
    <row r="39" spans="2:4" ht="15.75" customHeight="1">
      <c r="B39" s="105" t="str">
        <f>ESCUADRA!C41</f>
        <v>MEDIA</v>
      </c>
      <c r="C39" s="103"/>
      <c r="D39" s="74">
        <f>ESCUADRA!AJ41</f>
        <v>8.33</v>
      </c>
    </row>
    <row r="40" spans="2:4" ht="19.5" customHeight="1">
      <c r="B40" s="102" t="str">
        <f>ESCUADRA!$D42</f>
        <v>ESPÍRITU MILITAR</v>
      </c>
      <c r="C40" s="103"/>
      <c r="D40" s="104"/>
    </row>
    <row r="41" spans="2:4" ht="15.75" customHeight="1">
      <c r="B41" s="71" t="str">
        <f>ESCUADRA!C43</f>
        <v>Cumplimiento del deber:</v>
      </c>
      <c r="C41" s="72"/>
      <c r="D41" s="70">
        <f>ESCUADRA!AJ43</f>
        <v>8.4</v>
      </c>
    </row>
    <row r="42" spans="2:4" ht="15.75" customHeight="1">
      <c r="B42" s="71" t="str">
        <f>ESCUADRA!C44</f>
        <v>Abnegación:</v>
      </c>
      <c r="C42" s="72"/>
      <c r="D42" s="73">
        <f>ESCUADRA!AJ44</f>
        <v>7.8</v>
      </c>
    </row>
    <row r="43" spans="2:4" ht="15.75" customHeight="1">
      <c r="B43" s="71" t="str">
        <f>ESCUADRA!C45</f>
        <v>Respeto hacia sus superiores:</v>
      </c>
      <c r="C43" s="72"/>
      <c r="D43" s="73">
        <f>ESCUADRA!AJ45</f>
        <v>9.1999999999999993</v>
      </c>
    </row>
    <row r="44" spans="2:4" ht="15.75" customHeight="1">
      <c r="B44" s="71" t="str">
        <f>ESCUADRA!C46</f>
        <v>Lealtad y franqueza con sus superiores</v>
      </c>
      <c r="C44" s="72"/>
      <c r="D44" s="73">
        <f>ESCUADRA!AJ46</f>
        <v>9</v>
      </c>
    </row>
    <row r="45" spans="2:4" ht="15.75" customHeight="1">
      <c r="B45" s="71" t="str">
        <f>ESCUADRA!C47</f>
        <v>Prestancia militar:</v>
      </c>
      <c r="C45" s="72"/>
      <c r="D45" s="73">
        <f>ESCUADRA!AJ47</f>
        <v>8.8000000000000007</v>
      </c>
    </row>
    <row r="46" spans="2:4" ht="15.75" customHeight="1">
      <c r="B46" s="105" t="str">
        <f>ESCUADRA!C48</f>
        <v>MEDIA</v>
      </c>
      <c r="C46" s="103"/>
      <c r="D46" s="74">
        <f>ESCUADRA!AJ48</f>
        <v>8.64</v>
      </c>
    </row>
    <row r="47" spans="2:4" ht="19.5" customHeight="1">
      <c r="B47" s="102" t="str">
        <f>ESCUADRA!$D49</f>
        <v>COOPERACIÓN</v>
      </c>
      <c r="C47" s="103"/>
      <c r="D47" s="104"/>
    </row>
    <row r="48" spans="2:4" ht="15.75" customHeight="1">
      <c r="B48" s="71" t="str">
        <f>ESCUADRA!C50</f>
        <v>Espíritu de cooperación:</v>
      </c>
      <c r="C48" s="72"/>
      <c r="D48" s="70">
        <f>ESCUADRA!AJ50</f>
        <v>8</v>
      </c>
    </row>
    <row r="49" spans="2:4" ht="15.75" customHeight="1">
      <c r="B49" s="71" t="str">
        <f>ESCUADRA!C51</f>
        <v>Actitud en sus actuaciones:</v>
      </c>
      <c r="C49" s="72"/>
      <c r="D49" s="73">
        <f>ESCUADRA!AJ51</f>
        <v>8.25</v>
      </c>
    </row>
    <row r="50" spans="2:4" ht="15.75" customHeight="1">
      <c r="B50" s="71" t="str">
        <f>ESCUADRA!C52</f>
        <v>Participación extra o voluntaria:</v>
      </c>
      <c r="C50" s="72"/>
      <c r="D50" s="73">
        <f>ESCUADRA!AJ52</f>
        <v>7.5</v>
      </c>
    </row>
    <row r="51" spans="2:4" ht="15.75" customHeight="1">
      <c r="B51" s="71" t="str">
        <f>ESCUADRA!C53</f>
        <v>Espíritu de cuerpo:</v>
      </c>
      <c r="C51" s="72"/>
      <c r="D51" s="75">
        <f>ESCUADRA!AJ53</f>
        <v>8</v>
      </c>
    </row>
    <row r="52" spans="2:4" ht="15.75" customHeight="1">
      <c r="B52" s="105" t="str">
        <f>ESCUADRA!C54</f>
        <v>MEDIA</v>
      </c>
      <c r="C52" s="104"/>
      <c r="D52" s="74">
        <f>ESCUADRA!AJ54</f>
        <v>7.93</v>
      </c>
    </row>
    <row r="53" spans="2:4" ht="19.5" customHeight="1">
      <c r="B53" s="102" t="str">
        <f>ESCUADRA!$D55</f>
        <v>CONDUCTA</v>
      </c>
      <c r="C53" s="103"/>
      <c r="D53" s="104"/>
    </row>
    <row r="54" spans="2:4" ht="15.75" customHeight="1">
      <c r="B54" s="71" t="str">
        <f>ESCUADRA!C56</f>
        <v>Comportamiento social:</v>
      </c>
      <c r="C54" s="72"/>
      <c r="D54" s="70">
        <f>ESCUADRA!AJ56</f>
        <v>8.75</v>
      </c>
    </row>
    <row r="55" spans="2:4" ht="15.75" customHeight="1">
      <c r="B55" s="71" t="str">
        <f>ESCUADRA!C57</f>
        <v>Cortesía:</v>
      </c>
      <c r="C55" s="72"/>
      <c r="D55" s="73">
        <f>ESCUADRA!AJ57</f>
        <v>9</v>
      </c>
    </row>
    <row r="56" spans="2:4" ht="15.75" customHeight="1">
      <c r="B56" s="71" t="str">
        <f>ESCUADRA!C58</f>
        <v>Dominio de si mismo:</v>
      </c>
      <c r="C56" s="72"/>
      <c r="D56" s="73">
        <f>ESCUADRA!AJ58</f>
        <v>8.75</v>
      </c>
    </row>
    <row r="57" spans="2:4" ht="15.75" customHeight="1">
      <c r="B57" s="71" t="str">
        <f>ESCUADRA!C59</f>
        <v>Actitud al régimen de la Escuela:</v>
      </c>
      <c r="C57" s="72"/>
      <c r="D57" s="73">
        <f>ESCUADRA!AJ59</f>
        <v>8.75</v>
      </c>
    </row>
    <row r="58" spans="2:4" ht="15.75" customHeight="1">
      <c r="B58" s="71" t="str">
        <f>ESCUADRA!C60</f>
        <v>Comportamiento, actitud y predisposición en clases:</v>
      </c>
      <c r="C58" s="72"/>
      <c r="D58" s="73">
        <f>ESCUADRA!AJ60</f>
        <v>8</v>
      </c>
    </row>
    <row r="59" spans="2:4" ht="15.75" customHeight="1">
      <c r="B59" s="71" t="str">
        <f>ESCUADRA!C61</f>
        <v>Templanza:</v>
      </c>
      <c r="D59" s="75">
        <f>ESCUADRA!AJ61</f>
        <v>8.5</v>
      </c>
    </row>
    <row r="60" spans="2:4" ht="15.75" customHeight="1">
      <c r="B60" s="105" t="str">
        <f>ESCUADRA!C62</f>
        <v>MEDIA</v>
      </c>
      <c r="C60" s="104"/>
      <c r="D60" s="74">
        <f>ESCUADRA!AJ62</f>
        <v>8.6199999999999992</v>
      </c>
    </row>
    <row r="61" spans="2:4" ht="19.5" customHeight="1">
      <c r="B61" s="102" t="str">
        <f>ESCUADRA!$D63</f>
        <v>APTITUD FÍSICA</v>
      </c>
      <c r="C61" s="103"/>
      <c r="D61" s="104"/>
    </row>
    <row r="62" spans="2:4" ht="15.75" customHeight="1">
      <c r="B62" s="71" t="str">
        <f>ESCUADRA!C64</f>
        <v>Interés por participar en actividades deportivas:</v>
      </c>
      <c r="C62" s="72"/>
      <c r="D62" s="70">
        <f>ESCUADRA!AJ64</f>
        <v>9.25</v>
      </c>
    </row>
    <row r="63" spans="2:4" ht="15.75" customHeight="1">
      <c r="B63" s="105" t="str">
        <f>ESCUADRA!C65</f>
        <v>MEDIA</v>
      </c>
      <c r="C63" s="104"/>
      <c r="D63" s="74">
        <f>ESCUADRA!AJ65</f>
        <v>9.25</v>
      </c>
    </row>
    <row r="64" spans="2:4" ht="19.5" customHeight="1">
      <c r="B64" s="102" t="str">
        <f>ESCUADRA!$D66</f>
        <v>TENIDA, ORDEN Y ASEO</v>
      </c>
      <c r="C64" s="103"/>
      <c r="D64" s="104"/>
    </row>
    <row r="65" spans="2:4" ht="15.75" customHeight="1">
      <c r="B65" s="71" t="str">
        <f>ESCUADRA!C68</f>
        <v>Presentación y aseo personal:</v>
      </c>
      <c r="C65" s="72"/>
      <c r="D65" s="73">
        <f>ESCUADRA!AJ68</f>
        <v>9</v>
      </c>
    </row>
    <row r="66" spans="2:4" ht="15.75" customHeight="1">
      <c r="B66" s="71" t="str">
        <f>ESCUADRA!C69</f>
        <v>Orden con sus elementos personales:</v>
      </c>
      <c r="D66" s="75">
        <f>ESCUADRA!AJ69</f>
        <v>8.5</v>
      </c>
    </row>
    <row r="67" spans="2:4" ht="15.75" customHeight="1">
      <c r="B67" s="105" t="str">
        <f>ESCUADRA!C70</f>
        <v>MEDIA</v>
      </c>
      <c r="C67" s="104"/>
      <c r="D67" s="74">
        <f>ESCUADRA!AJ70</f>
        <v>8.66</v>
      </c>
    </row>
    <row r="68" spans="2:4" ht="15.75" customHeight="1">
      <c r="D68" s="62"/>
    </row>
    <row r="69" spans="2:4" ht="18.75" customHeight="1">
      <c r="C69" s="76" t="s">
        <v>98</v>
      </c>
      <c r="D69" s="77">
        <f>ESCUADRA!AJ71</f>
        <v>8.41</v>
      </c>
    </row>
    <row r="70" spans="2:4" ht="15.75" customHeight="1">
      <c r="D70" s="62"/>
    </row>
    <row r="71" spans="2:4" ht="15.75" customHeight="1">
      <c r="D71" s="62"/>
    </row>
    <row r="72" spans="2:4" ht="15.75" customHeight="1">
      <c r="D72" s="62"/>
    </row>
    <row r="73" spans="2:4" ht="15.75" customHeight="1">
      <c r="B73" s="107" t="s">
        <v>99</v>
      </c>
      <c r="C73" s="101"/>
      <c r="D73" s="62"/>
    </row>
    <row r="74" spans="2:4" ht="15.75" customHeight="1">
      <c r="C74" s="107" t="s">
        <v>100</v>
      </c>
      <c r="D74" s="101"/>
    </row>
    <row r="75" spans="2:4" ht="15.75" customHeight="1">
      <c r="D75" s="62"/>
    </row>
    <row r="76" spans="2:4" ht="15.75" customHeight="1">
      <c r="D76" s="62"/>
    </row>
    <row r="77" spans="2:4" ht="15.75" customHeight="1">
      <c r="D77" s="62"/>
    </row>
    <row r="78" spans="2:4" ht="15.75" customHeight="1">
      <c r="D78" s="62"/>
    </row>
    <row r="79" spans="2:4" ht="15.75" customHeight="1">
      <c r="D79" s="62"/>
    </row>
    <row r="80" spans="2:4" ht="15.75" customHeight="1">
      <c r="D80" s="62"/>
    </row>
    <row r="81" spans="4:4" ht="15.75" customHeight="1">
      <c r="D81" s="62"/>
    </row>
    <row r="82" spans="4:4" ht="15.75" customHeight="1">
      <c r="D82" s="62"/>
    </row>
    <row r="83" spans="4:4" ht="15.75" customHeight="1">
      <c r="D83" s="62"/>
    </row>
    <row r="84" spans="4:4" ht="15.75" customHeight="1">
      <c r="D84" s="62"/>
    </row>
    <row r="85" spans="4:4" ht="15.75" customHeight="1">
      <c r="D85" s="62"/>
    </row>
    <row r="86" spans="4:4" ht="15.75" customHeight="1">
      <c r="D86" s="62"/>
    </row>
    <row r="87" spans="4:4" ht="15.75" customHeight="1">
      <c r="D87" s="62"/>
    </row>
    <row r="88" spans="4:4" ht="15.75" customHeight="1">
      <c r="D88" s="62"/>
    </row>
    <row r="89" spans="4:4" ht="15.75" customHeight="1">
      <c r="D89" s="62"/>
    </row>
    <row r="90" spans="4:4" ht="15.75" customHeight="1">
      <c r="D90" s="62"/>
    </row>
    <row r="91" spans="4:4" ht="15.75" customHeight="1">
      <c r="D91" s="62"/>
    </row>
    <row r="92" spans="4:4" ht="15.75" customHeight="1">
      <c r="D92" s="62"/>
    </row>
    <row r="93" spans="4:4" ht="15.75" customHeight="1">
      <c r="D93" s="62"/>
    </row>
    <row r="94" spans="4:4" ht="15.75" customHeight="1">
      <c r="D94" s="62"/>
    </row>
    <row r="95" spans="4:4" ht="15.75" customHeight="1">
      <c r="D95" s="62"/>
    </row>
    <row r="96" spans="4:4" ht="15.75" customHeight="1">
      <c r="D96" s="62"/>
    </row>
    <row r="97" spans="4:4" ht="15.75" customHeight="1">
      <c r="D97" s="62"/>
    </row>
    <row r="98" spans="4:4" ht="15.75" customHeight="1">
      <c r="D98" s="62"/>
    </row>
    <row r="99" spans="4:4" ht="15.75" customHeight="1">
      <c r="D99" s="62"/>
    </row>
    <row r="100" spans="4:4" ht="15.75" customHeight="1">
      <c r="D100" s="62"/>
    </row>
    <row r="101" spans="4:4" ht="15.75" customHeight="1">
      <c r="D101" s="62"/>
    </row>
    <row r="102" spans="4:4" ht="15.75" customHeight="1">
      <c r="D102" s="62"/>
    </row>
    <row r="103" spans="4:4" ht="15.75" customHeight="1">
      <c r="D103" s="62"/>
    </row>
    <row r="104" spans="4:4" ht="15.75" customHeight="1">
      <c r="D104" s="62"/>
    </row>
    <row r="105" spans="4:4" ht="15.75" customHeight="1">
      <c r="D105" s="62"/>
    </row>
    <row r="106" spans="4:4" ht="15.75" customHeight="1">
      <c r="D106" s="62"/>
    </row>
    <row r="107" spans="4:4" ht="15.75" customHeight="1">
      <c r="D107" s="62"/>
    </row>
    <row r="108" spans="4:4" ht="15.75" customHeight="1">
      <c r="D108" s="62"/>
    </row>
    <row r="109" spans="4:4" ht="15.75" customHeight="1">
      <c r="D109" s="62"/>
    </row>
    <row r="110" spans="4:4" ht="15.75" customHeight="1">
      <c r="D110" s="62"/>
    </row>
    <row r="111" spans="4:4" ht="15.75" customHeight="1">
      <c r="D111" s="62"/>
    </row>
    <row r="112" spans="4:4" ht="15.75" customHeight="1">
      <c r="D112" s="62"/>
    </row>
    <row r="113" spans="4:4" ht="15.75" customHeight="1">
      <c r="D113" s="62"/>
    </row>
    <row r="114" spans="4:4" ht="15.75" customHeight="1">
      <c r="D114" s="62"/>
    </row>
    <row r="115" spans="4:4" ht="15.75" customHeight="1">
      <c r="D115" s="62"/>
    </row>
    <row r="116" spans="4:4" ht="15.75" customHeight="1">
      <c r="D116" s="62"/>
    </row>
    <row r="117" spans="4:4" ht="15.75" customHeight="1">
      <c r="D117" s="62"/>
    </row>
    <row r="118" spans="4:4" ht="15.75" customHeight="1">
      <c r="D118" s="62"/>
    </row>
    <row r="119" spans="4:4" ht="15.75" customHeight="1">
      <c r="D119" s="62"/>
    </row>
    <row r="120" spans="4:4" ht="15.75" customHeight="1">
      <c r="D120" s="62"/>
    </row>
    <row r="121" spans="4:4" ht="15.75" customHeight="1">
      <c r="D121" s="62"/>
    </row>
    <row r="122" spans="4:4" ht="15.75" customHeight="1">
      <c r="D122" s="62"/>
    </row>
    <row r="123" spans="4:4" ht="15.75" customHeight="1">
      <c r="D123" s="62"/>
    </row>
    <row r="124" spans="4:4" ht="15.75" customHeight="1">
      <c r="D124" s="62"/>
    </row>
    <row r="125" spans="4:4" ht="15.75" customHeight="1">
      <c r="D125" s="62"/>
    </row>
    <row r="126" spans="4:4" ht="15.75" customHeight="1">
      <c r="D126" s="62"/>
    </row>
    <row r="127" spans="4:4" ht="15.75" customHeight="1">
      <c r="D127" s="62"/>
    </row>
    <row r="128" spans="4:4" ht="15.75" customHeight="1">
      <c r="D128" s="62"/>
    </row>
    <row r="129" spans="4:4" ht="15.75" customHeight="1">
      <c r="D129" s="62"/>
    </row>
    <row r="130" spans="4:4" ht="15.75" customHeight="1">
      <c r="D130" s="62"/>
    </row>
    <row r="131" spans="4:4" ht="15.75" customHeight="1">
      <c r="D131" s="62"/>
    </row>
    <row r="132" spans="4:4" ht="15.75" customHeight="1">
      <c r="D132" s="62"/>
    </row>
    <row r="133" spans="4:4" ht="15.75" customHeight="1">
      <c r="D133" s="62"/>
    </row>
    <row r="134" spans="4:4" ht="15.75" customHeight="1">
      <c r="D134" s="62"/>
    </row>
    <row r="135" spans="4:4" ht="15.75" customHeight="1">
      <c r="D135" s="62"/>
    </row>
    <row r="136" spans="4:4" ht="15.75" customHeight="1">
      <c r="D136" s="62"/>
    </row>
    <row r="137" spans="4:4" ht="15.75" customHeight="1">
      <c r="D137" s="62"/>
    </row>
    <row r="138" spans="4:4" ht="15.75" customHeight="1">
      <c r="D138" s="62"/>
    </row>
    <row r="139" spans="4:4" ht="15.75" customHeight="1">
      <c r="D139" s="62"/>
    </row>
    <row r="140" spans="4:4" ht="15.75" customHeight="1">
      <c r="D140" s="62"/>
    </row>
    <row r="141" spans="4:4" ht="15.75" customHeight="1">
      <c r="D141" s="62"/>
    </row>
    <row r="142" spans="4:4" ht="15.75" customHeight="1">
      <c r="D142" s="62"/>
    </row>
    <row r="143" spans="4:4" ht="15.75" customHeight="1">
      <c r="D143" s="62"/>
    </row>
    <row r="144" spans="4:4" ht="15.75" customHeight="1">
      <c r="D144" s="62"/>
    </row>
    <row r="145" spans="4:4" ht="15.75" customHeight="1">
      <c r="D145" s="62"/>
    </row>
    <row r="146" spans="4:4" ht="15.75" customHeight="1">
      <c r="D146" s="62"/>
    </row>
    <row r="147" spans="4:4" ht="15.75" customHeight="1">
      <c r="D147" s="62"/>
    </row>
    <row r="148" spans="4:4" ht="15.75" customHeight="1">
      <c r="D148" s="62"/>
    </row>
    <row r="149" spans="4:4" ht="15.75" customHeight="1">
      <c r="D149" s="62"/>
    </row>
    <row r="150" spans="4:4" ht="15.75" customHeight="1">
      <c r="D150" s="62"/>
    </row>
    <row r="151" spans="4:4" ht="15.75" customHeight="1">
      <c r="D151" s="62"/>
    </row>
    <row r="152" spans="4:4" ht="15.75" customHeight="1">
      <c r="D152" s="62"/>
    </row>
    <row r="153" spans="4:4" ht="15.75" customHeight="1">
      <c r="D153" s="62"/>
    </row>
    <row r="154" spans="4:4" ht="15.75" customHeight="1">
      <c r="D154" s="62"/>
    </row>
    <row r="155" spans="4:4" ht="15.75" customHeight="1">
      <c r="D155" s="62"/>
    </row>
    <row r="156" spans="4:4" ht="15.75" customHeight="1">
      <c r="D156" s="62"/>
    </row>
    <row r="157" spans="4:4" ht="15.75" customHeight="1">
      <c r="D157" s="62"/>
    </row>
    <row r="158" spans="4:4" ht="15.75" customHeight="1">
      <c r="D158" s="62"/>
    </row>
    <row r="159" spans="4:4" ht="15.75" customHeight="1">
      <c r="D159" s="62"/>
    </row>
    <row r="160" spans="4:4" ht="15.75" customHeight="1">
      <c r="D160" s="62"/>
    </row>
    <row r="161" spans="4:4" ht="15.75" customHeight="1">
      <c r="D161" s="62"/>
    </row>
    <row r="162" spans="4:4" ht="15.75" customHeight="1">
      <c r="D162" s="62"/>
    </row>
    <row r="163" spans="4:4" ht="15.75" customHeight="1">
      <c r="D163" s="62"/>
    </row>
    <row r="164" spans="4:4" ht="15.75" customHeight="1">
      <c r="D164" s="62"/>
    </row>
    <row r="165" spans="4:4" ht="15.75" customHeight="1">
      <c r="D165" s="62"/>
    </row>
    <row r="166" spans="4:4" ht="15.75" customHeight="1">
      <c r="D166" s="62"/>
    </row>
    <row r="167" spans="4:4" ht="15.75" customHeight="1">
      <c r="D167" s="62"/>
    </row>
    <row r="168" spans="4:4" ht="15.75" customHeight="1">
      <c r="D168" s="62"/>
    </row>
    <row r="169" spans="4:4" ht="15.75" customHeight="1">
      <c r="D169" s="62"/>
    </row>
    <row r="170" spans="4:4" ht="15.75" customHeight="1">
      <c r="D170" s="62"/>
    </row>
    <row r="171" spans="4:4" ht="15.75" customHeight="1">
      <c r="D171" s="62"/>
    </row>
    <row r="172" spans="4:4" ht="15.75" customHeight="1">
      <c r="D172" s="62"/>
    </row>
    <row r="173" spans="4:4" ht="15.75" customHeight="1">
      <c r="D173" s="62"/>
    </row>
    <row r="174" spans="4:4" ht="15.75" customHeight="1">
      <c r="D174" s="62"/>
    </row>
    <row r="175" spans="4:4" ht="15.75" customHeight="1">
      <c r="D175" s="62"/>
    </row>
    <row r="176" spans="4:4" ht="15.75" customHeight="1">
      <c r="D176" s="62"/>
    </row>
    <row r="177" spans="4:4" ht="15.75" customHeight="1">
      <c r="D177" s="62"/>
    </row>
    <row r="178" spans="4:4" ht="15.75" customHeight="1">
      <c r="D178" s="62"/>
    </row>
    <row r="179" spans="4:4" ht="15.75" customHeight="1">
      <c r="D179" s="62"/>
    </row>
    <row r="180" spans="4:4" ht="15.75" customHeight="1">
      <c r="D180" s="62"/>
    </row>
    <row r="181" spans="4:4" ht="15.75" customHeight="1">
      <c r="D181" s="62"/>
    </row>
    <row r="182" spans="4:4" ht="15.75" customHeight="1">
      <c r="D182" s="62"/>
    </row>
    <row r="183" spans="4:4" ht="15.75" customHeight="1">
      <c r="D183" s="62"/>
    </row>
    <row r="184" spans="4:4" ht="15.75" customHeight="1">
      <c r="D184" s="62"/>
    </row>
    <row r="185" spans="4:4" ht="15.75" customHeight="1">
      <c r="D185" s="62"/>
    </row>
    <row r="186" spans="4:4" ht="15.75" customHeight="1">
      <c r="D186" s="62"/>
    </row>
    <row r="187" spans="4:4" ht="15.75" customHeight="1">
      <c r="D187" s="62"/>
    </row>
    <row r="188" spans="4:4" ht="15.75" customHeight="1">
      <c r="D188" s="62"/>
    </row>
    <row r="189" spans="4:4" ht="15.75" customHeight="1">
      <c r="D189" s="62"/>
    </row>
    <row r="190" spans="4:4" ht="15.75" customHeight="1">
      <c r="D190" s="62"/>
    </row>
    <row r="191" spans="4:4" ht="15.75" customHeight="1">
      <c r="D191" s="62"/>
    </row>
    <row r="192" spans="4:4" ht="15.75" customHeight="1">
      <c r="D192" s="62"/>
    </row>
    <row r="193" spans="4:4" ht="15.75" customHeight="1">
      <c r="D193" s="62"/>
    </row>
    <row r="194" spans="4:4" ht="15.75" customHeight="1">
      <c r="D194" s="62"/>
    </row>
    <row r="195" spans="4:4" ht="15.75" customHeight="1">
      <c r="D195" s="62"/>
    </row>
    <row r="196" spans="4:4" ht="15.75" customHeight="1">
      <c r="D196" s="62"/>
    </row>
    <row r="197" spans="4:4" ht="15.75" customHeight="1">
      <c r="D197" s="62"/>
    </row>
    <row r="198" spans="4:4" ht="15.75" customHeight="1">
      <c r="D198" s="62"/>
    </row>
    <row r="199" spans="4:4" ht="15.75" customHeight="1">
      <c r="D199" s="62"/>
    </row>
    <row r="200" spans="4:4" ht="15.75" customHeight="1">
      <c r="D200" s="62"/>
    </row>
    <row r="201" spans="4:4" ht="15.75" customHeight="1">
      <c r="D201" s="62"/>
    </row>
    <row r="202" spans="4:4" ht="15.75" customHeight="1">
      <c r="D202" s="62"/>
    </row>
    <row r="203" spans="4:4" ht="15.75" customHeight="1">
      <c r="D203" s="62"/>
    </row>
    <row r="204" spans="4:4" ht="15.75" customHeight="1">
      <c r="D204" s="62"/>
    </row>
    <row r="205" spans="4:4" ht="15.75" customHeight="1">
      <c r="D205" s="62"/>
    </row>
    <row r="206" spans="4:4" ht="15.75" customHeight="1">
      <c r="D206" s="62"/>
    </row>
    <row r="207" spans="4:4" ht="15.75" customHeight="1">
      <c r="D207" s="62"/>
    </row>
    <row r="208" spans="4:4" ht="15.75" customHeight="1">
      <c r="D208" s="62"/>
    </row>
    <row r="209" spans="4:4" ht="15.75" customHeight="1">
      <c r="D209" s="62"/>
    </row>
    <row r="210" spans="4:4" ht="15.75" customHeight="1">
      <c r="D210" s="62"/>
    </row>
    <row r="211" spans="4:4" ht="15.75" customHeight="1">
      <c r="D211" s="62"/>
    </row>
    <row r="212" spans="4:4" ht="15.75" customHeight="1">
      <c r="D212" s="62"/>
    </row>
    <row r="213" spans="4:4" ht="15.75" customHeight="1">
      <c r="D213" s="62"/>
    </row>
    <row r="214" spans="4:4" ht="15.75" customHeight="1">
      <c r="D214" s="62"/>
    </row>
    <row r="215" spans="4:4" ht="15.75" customHeight="1">
      <c r="D215" s="62"/>
    </row>
    <row r="216" spans="4:4" ht="15.75" customHeight="1">
      <c r="D216" s="62"/>
    </row>
    <row r="217" spans="4:4" ht="15.75" customHeight="1">
      <c r="D217" s="62"/>
    </row>
    <row r="218" spans="4:4" ht="15.75" customHeight="1">
      <c r="D218" s="62"/>
    </row>
    <row r="219" spans="4:4" ht="15.75" customHeight="1">
      <c r="D219" s="62"/>
    </row>
    <row r="220" spans="4:4" ht="15.75" customHeight="1">
      <c r="D220" s="62"/>
    </row>
    <row r="221" spans="4:4" ht="15.75" customHeight="1">
      <c r="D221" s="62"/>
    </row>
    <row r="222" spans="4:4" ht="15.75" customHeight="1">
      <c r="D222" s="62"/>
    </row>
    <row r="223" spans="4:4" ht="15.75" customHeight="1">
      <c r="D223" s="62"/>
    </row>
    <row r="224" spans="4:4" ht="15.75" customHeight="1">
      <c r="D224" s="62"/>
    </row>
    <row r="225" spans="4:4" ht="15.75" customHeight="1">
      <c r="D225" s="62"/>
    </row>
    <row r="226" spans="4:4" ht="15.75" customHeight="1">
      <c r="D226" s="62"/>
    </row>
    <row r="227" spans="4:4" ht="15.75" customHeight="1">
      <c r="D227" s="62"/>
    </row>
    <row r="228" spans="4:4" ht="15.75" customHeight="1">
      <c r="D228" s="62"/>
    </row>
    <row r="229" spans="4:4" ht="15.75" customHeight="1">
      <c r="D229" s="62"/>
    </row>
    <row r="230" spans="4:4" ht="15.75" customHeight="1">
      <c r="D230" s="62"/>
    </row>
    <row r="231" spans="4:4" ht="15.75" customHeight="1">
      <c r="D231" s="62"/>
    </row>
    <row r="232" spans="4:4" ht="15.75" customHeight="1">
      <c r="D232" s="62"/>
    </row>
    <row r="233" spans="4:4" ht="15.75" customHeight="1">
      <c r="D233" s="62"/>
    </row>
    <row r="234" spans="4:4" ht="15.75" customHeight="1">
      <c r="D234" s="62"/>
    </row>
    <row r="235" spans="4:4" ht="15.75" customHeight="1">
      <c r="D235" s="62"/>
    </row>
    <row r="236" spans="4:4" ht="15.75" customHeight="1">
      <c r="D236" s="62"/>
    </row>
    <row r="237" spans="4:4" ht="15.75" customHeight="1">
      <c r="D237" s="62"/>
    </row>
    <row r="238" spans="4:4" ht="15.75" customHeight="1">
      <c r="D238" s="62"/>
    </row>
    <row r="239" spans="4:4" ht="15.75" customHeight="1">
      <c r="D239" s="62"/>
    </row>
    <row r="240" spans="4:4" ht="15.75" customHeight="1">
      <c r="D240" s="62"/>
    </row>
    <row r="241" spans="4:4" ht="15.75" customHeight="1">
      <c r="D241" s="62"/>
    </row>
    <row r="242" spans="4:4" ht="15.75" customHeight="1">
      <c r="D242" s="62"/>
    </row>
    <row r="243" spans="4:4" ht="15.75" customHeight="1">
      <c r="D243" s="62"/>
    </row>
    <row r="244" spans="4:4" ht="15.75" customHeight="1">
      <c r="D244" s="62"/>
    </row>
    <row r="245" spans="4:4" ht="15.75" customHeight="1">
      <c r="D245" s="62"/>
    </row>
    <row r="246" spans="4:4" ht="15.75" customHeight="1">
      <c r="D246" s="62"/>
    </row>
    <row r="247" spans="4:4" ht="15.75" customHeight="1">
      <c r="D247" s="62"/>
    </row>
    <row r="248" spans="4:4" ht="15.75" customHeight="1">
      <c r="D248" s="62"/>
    </row>
    <row r="249" spans="4:4" ht="15.75" customHeight="1">
      <c r="D249" s="62"/>
    </row>
    <row r="250" spans="4:4" ht="15.75" customHeight="1">
      <c r="D250" s="62"/>
    </row>
    <row r="251" spans="4:4" ht="15.75" customHeight="1">
      <c r="D251" s="62"/>
    </row>
    <row r="252" spans="4:4" ht="15.75" customHeight="1">
      <c r="D252" s="62"/>
    </row>
    <row r="253" spans="4:4" ht="15.75" customHeight="1">
      <c r="D253" s="62"/>
    </row>
    <row r="254" spans="4:4" ht="15.75" customHeight="1">
      <c r="D254" s="62"/>
    </row>
    <row r="255" spans="4:4" ht="15.75" customHeight="1">
      <c r="D255" s="62"/>
    </row>
    <row r="256" spans="4:4" ht="15.75" customHeight="1">
      <c r="D256" s="62"/>
    </row>
    <row r="257" spans="4:4" ht="15.75" customHeight="1">
      <c r="D257" s="62"/>
    </row>
    <row r="258" spans="4:4" ht="15.75" customHeight="1">
      <c r="D258" s="62"/>
    </row>
    <row r="259" spans="4:4" ht="15.75" customHeight="1">
      <c r="D259" s="62"/>
    </row>
    <row r="260" spans="4:4" ht="15.75" customHeight="1">
      <c r="D260" s="62"/>
    </row>
    <row r="261" spans="4:4" ht="15.75" customHeight="1">
      <c r="D261" s="62"/>
    </row>
    <row r="262" spans="4:4" ht="15.75" customHeight="1">
      <c r="D262" s="62"/>
    </row>
    <row r="263" spans="4:4" ht="15.75" customHeight="1">
      <c r="D263" s="62"/>
    </row>
    <row r="264" spans="4:4" ht="15.75" customHeight="1">
      <c r="D264" s="62"/>
    </row>
    <row r="265" spans="4:4" ht="15.75" customHeight="1">
      <c r="D265" s="62"/>
    </row>
    <row r="266" spans="4:4" ht="15.75" customHeight="1">
      <c r="D266" s="62"/>
    </row>
    <row r="267" spans="4:4" ht="15.75" customHeight="1">
      <c r="D267" s="62"/>
    </row>
    <row r="268" spans="4:4" ht="15.75" customHeight="1">
      <c r="D268" s="62"/>
    </row>
    <row r="269" spans="4:4" ht="15.75" customHeight="1">
      <c r="D269" s="62"/>
    </row>
    <row r="270" spans="4:4" ht="15.75" customHeight="1">
      <c r="D270" s="62"/>
    </row>
    <row r="271" spans="4:4" ht="15.75" customHeight="1">
      <c r="D271" s="62"/>
    </row>
    <row r="272" spans="4:4" ht="15.75" customHeight="1">
      <c r="D272" s="62"/>
    </row>
    <row r="273" spans="4:4" ht="15.75" customHeight="1">
      <c r="D273" s="62"/>
    </row>
    <row r="274" spans="4:4" ht="15.75" customHeight="1">
      <c r="D274" s="62"/>
    </row>
    <row r="275" spans="4:4" ht="15.75" customHeight="1">
      <c r="D275" s="62"/>
    </row>
    <row r="276" spans="4:4" ht="15.75" customHeight="1">
      <c r="D276" s="62"/>
    </row>
    <row r="277" spans="4:4" ht="15.75" customHeight="1">
      <c r="D277" s="62"/>
    </row>
    <row r="278" spans="4:4" ht="15.75" customHeight="1">
      <c r="D278" s="62"/>
    </row>
    <row r="279" spans="4:4" ht="15.75" customHeight="1">
      <c r="D279" s="62"/>
    </row>
    <row r="280" spans="4:4" ht="15.75" customHeight="1">
      <c r="D280" s="62"/>
    </row>
    <row r="281" spans="4:4" ht="15.75" customHeight="1">
      <c r="D281" s="62"/>
    </row>
    <row r="282" spans="4:4" ht="15.75" customHeight="1">
      <c r="D282" s="62"/>
    </row>
    <row r="283" spans="4:4" ht="15.75" customHeight="1">
      <c r="D283" s="62"/>
    </row>
    <row r="284" spans="4:4" ht="15.75" customHeight="1">
      <c r="D284" s="62"/>
    </row>
    <row r="285" spans="4:4" ht="15.75" customHeight="1">
      <c r="D285" s="62"/>
    </row>
    <row r="286" spans="4:4" ht="15.75" customHeight="1">
      <c r="D286" s="62"/>
    </row>
    <row r="287" spans="4:4" ht="15.75" customHeight="1">
      <c r="D287" s="62"/>
    </row>
    <row r="288" spans="4:4" ht="15.75" customHeight="1">
      <c r="D288" s="62"/>
    </row>
    <row r="289" spans="4:4" ht="15.75" customHeight="1">
      <c r="D289" s="62"/>
    </row>
    <row r="290" spans="4:4" ht="15.75" customHeight="1">
      <c r="D290" s="62"/>
    </row>
    <row r="291" spans="4:4" ht="15.75" customHeight="1">
      <c r="D291" s="62"/>
    </row>
    <row r="292" spans="4:4" ht="15.75" customHeight="1">
      <c r="D292" s="62"/>
    </row>
    <row r="293" spans="4:4" ht="15.75" customHeight="1">
      <c r="D293" s="62"/>
    </row>
    <row r="294" spans="4:4" ht="15.75" customHeight="1">
      <c r="D294" s="62"/>
    </row>
    <row r="295" spans="4:4" ht="15.75" customHeight="1">
      <c r="D295" s="62"/>
    </row>
    <row r="296" spans="4:4" ht="15.75" customHeight="1">
      <c r="D296" s="62"/>
    </row>
    <row r="297" spans="4:4" ht="15.75" customHeight="1">
      <c r="D297" s="62"/>
    </row>
    <row r="298" spans="4:4" ht="15.75" customHeight="1">
      <c r="D298" s="62"/>
    </row>
    <row r="299" spans="4:4" ht="15.75" customHeight="1">
      <c r="D299" s="62"/>
    </row>
    <row r="300" spans="4:4" ht="15.75" customHeight="1">
      <c r="D300" s="62"/>
    </row>
    <row r="301" spans="4:4" ht="15.75" customHeight="1">
      <c r="D301" s="62"/>
    </row>
    <row r="302" spans="4:4" ht="15.75" customHeight="1">
      <c r="D302" s="62"/>
    </row>
    <row r="303" spans="4:4" ht="15.75" customHeight="1">
      <c r="D303" s="62"/>
    </row>
    <row r="304" spans="4:4" ht="15.75" customHeight="1">
      <c r="D304" s="62"/>
    </row>
    <row r="305" spans="4:4" ht="15.75" customHeight="1">
      <c r="D305" s="62"/>
    </row>
    <row r="306" spans="4:4" ht="15.75" customHeight="1">
      <c r="D306" s="62"/>
    </row>
    <row r="307" spans="4:4" ht="15.75" customHeight="1">
      <c r="D307" s="62"/>
    </row>
    <row r="308" spans="4:4" ht="15.75" customHeight="1">
      <c r="D308" s="62"/>
    </row>
    <row r="309" spans="4:4" ht="15.75" customHeight="1">
      <c r="D309" s="62"/>
    </row>
    <row r="310" spans="4:4" ht="15.75" customHeight="1">
      <c r="D310" s="62"/>
    </row>
    <row r="311" spans="4:4" ht="15.75" customHeight="1">
      <c r="D311" s="62"/>
    </row>
    <row r="312" spans="4:4" ht="15.75" customHeight="1">
      <c r="D312" s="62"/>
    </row>
    <row r="313" spans="4:4" ht="15.75" customHeight="1">
      <c r="D313" s="62"/>
    </row>
    <row r="314" spans="4:4" ht="15.75" customHeight="1">
      <c r="D314" s="62"/>
    </row>
    <row r="315" spans="4:4" ht="15.75" customHeight="1">
      <c r="D315" s="62"/>
    </row>
    <row r="316" spans="4:4" ht="15.75" customHeight="1">
      <c r="D316" s="62"/>
    </row>
    <row r="317" spans="4:4" ht="15.75" customHeight="1">
      <c r="D317" s="62"/>
    </row>
    <row r="318" spans="4:4" ht="15.75" customHeight="1">
      <c r="D318" s="62"/>
    </row>
    <row r="319" spans="4:4" ht="15.75" customHeight="1">
      <c r="D319" s="62"/>
    </row>
    <row r="320" spans="4:4" ht="15.75" customHeight="1">
      <c r="D320" s="62"/>
    </row>
    <row r="321" spans="4:4" ht="15.75" customHeight="1">
      <c r="D321" s="62"/>
    </row>
    <row r="322" spans="4:4" ht="15.75" customHeight="1">
      <c r="D322" s="62"/>
    </row>
    <row r="323" spans="4:4" ht="15.75" customHeight="1">
      <c r="D323" s="62"/>
    </row>
    <row r="324" spans="4:4" ht="15.75" customHeight="1">
      <c r="D324" s="62"/>
    </row>
    <row r="325" spans="4:4" ht="15.75" customHeight="1">
      <c r="D325" s="62"/>
    </row>
    <row r="326" spans="4:4" ht="15.75" customHeight="1">
      <c r="D326" s="62"/>
    </row>
    <row r="327" spans="4:4" ht="15.75" customHeight="1">
      <c r="D327" s="62"/>
    </row>
    <row r="328" spans="4:4" ht="15.75" customHeight="1">
      <c r="D328" s="62"/>
    </row>
    <row r="329" spans="4:4" ht="15.75" customHeight="1">
      <c r="D329" s="62"/>
    </row>
    <row r="330" spans="4:4" ht="15.75" customHeight="1">
      <c r="D330" s="62"/>
    </row>
    <row r="331" spans="4:4" ht="15.75" customHeight="1">
      <c r="D331" s="62"/>
    </row>
    <row r="332" spans="4:4" ht="15.75" customHeight="1">
      <c r="D332" s="62"/>
    </row>
    <row r="333" spans="4:4" ht="15.75" customHeight="1">
      <c r="D333" s="62"/>
    </row>
    <row r="334" spans="4:4" ht="15.75" customHeight="1">
      <c r="D334" s="62"/>
    </row>
    <row r="335" spans="4:4" ht="15.75" customHeight="1">
      <c r="D335" s="62"/>
    </row>
    <row r="336" spans="4:4" ht="15.75" customHeight="1">
      <c r="D336" s="62"/>
    </row>
    <row r="337" spans="4:4" ht="15.75" customHeight="1">
      <c r="D337" s="62"/>
    </row>
    <row r="338" spans="4:4" ht="15.75" customHeight="1">
      <c r="D338" s="62"/>
    </row>
    <row r="339" spans="4:4" ht="15.75" customHeight="1">
      <c r="D339" s="62"/>
    </row>
    <row r="340" spans="4:4" ht="15.75" customHeight="1">
      <c r="D340" s="62"/>
    </row>
    <row r="341" spans="4:4" ht="15.75" customHeight="1">
      <c r="D341" s="62"/>
    </row>
    <row r="342" spans="4:4" ht="15.75" customHeight="1">
      <c r="D342" s="62"/>
    </row>
    <row r="343" spans="4:4" ht="15.75" customHeight="1">
      <c r="D343" s="62"/>
    </row>
    <row r="344" spans="4:4" ht="15.75" customHeight="1">
      <c r="D344" s="62"/>
    </row>
    <row r="345" spans="4:4" ht="15.75" customHeight="1">
      <c r="D345" s="62"/>
    </row>
    <row r="346" spans="4:4" ht="15.75" customHeight="1">
      <c r="D346" s="62"/>
    </row>
    <row r="347" spans="4:4" ht="15.75" customHeight="1">
      <c r="D347" s="62"/>
    </row>
    <row r="348" spans="4:4" ht="15.75" customHeight="1">
      <c r="D348" s="62"/>
    </row>
    <row r="349" spans="4:4" ht="15.75" customHeight="1">
      <c r="D349" s="62"/>
    </row>
    <row r="350" spans="4:4" ht="15.75" customHeight="1">
      <c r="D350" s="62"/>
    </row>
    <row r="351" spans="4:4" ht="15.75" customHeight="1">
      <c r="D351" s="62"/>
    </row>
    <row r="352" spans="4:4" ht="15.75" customHeight="1">
      <c r="D352" s="62"/>
    </row>
    <row r="353" spans="4:4" ht="15.75" customHeight="1">
      <c r="D353" s="62"/>
    </row>
    <row r="354" spans="4:4" ht="15.75" customHeight="1">
      <c r="D354" s="62"/>
    </row>
    <row r="355" spans="4:4" ht="15.75" customHeight="1">
      <c r="D355" s="62"/>
    </row>
    <row r="356" spans="4:4" ht="15.75" customHeight="1">
      <c r="D356" s="62"/>
    </row>
    <row r="357" spans="4:4" ht="15.75" customHeight="1">
      <c r="D357" s="62"/>
    </row>
    <row r="358" spans="4:4" ht="15.75" customHeight="1">
      <c r="D358" s="62"/>
    </row>
    <row r="359" spans="4:4" ht="15.75" customHeight="1">
      <c r="D359" s="62"/>
    </row>
    <row r="360" spans="4:4" ht="15.75" customHeight="1">
      <c r="D360" s="62"/>
    </row>
    <row r="361" spans="4:4" ht="15.75" customHeight="1">
      <c r="D361" s="62"/>
    </row>
    <row r="362" spans="4:4" ht="15.75" customHeight="1">
      <c r="D362" s="62"/>
    </row>
    <row r="363" spans="4:4" ht="15.75" customHeight="1">
      <c r="D363" s="62"/>
    </row>
    <row r="364" spans="4:4" ht="15.75" customHeight="1">
      <c r="D364" s="62"/>
    </row>
    <row r="365" spans="4:4" ht="15.75" customHeight="1">
      <c r="D365" s="62"/>
    </row>
    <row r="366" spans="4:4" ht="15.75" customHeight="1">
      <c r="D366" s="62"/>
    </row>
    <row r="367" spans="4:4" ht="15.75" customHeight="1">
      <c r="D367" s="62"/>
    </row>
    <row r="368" spans="4:4" ht="15.75" customHeight="1">
      <c r="D368" s="62"/>
    </row>
    <row r="369" spans="4:4" ht="15.75" customHeight="1">
      <c r="D369" s="62"/>
    </row>
    <row r="370" spans="4:4" ht="15.75" customHeight="1">
      <c r="D370" s="62"/>
    </row>
    <row r="371" spans="4:4" ht="15.75" customHeight="1">
      <c r="D371" s="62"/>
    </row>
    <row r="372" spans="4:4" ht="15.75" customHeight="1">
      <c r="D372" s="62"/>
    </row>
    <row r="373" spans="4:4" ht="15.75" customHeight="1">
      <c r="D373" s="62"/>
    </row>
    <row r="374" spans="4:4" ht="15.75" customHeight="1">
      <c r="D374" s="62"/>
    </row>
    <row r="375" spans="4:4" ht="15.75" customHeight="1">
      <c r="D375" s="62"/>
    </row>
    <row r="376" spans="4:4" ht="15.75" customHeight="1">
      <c r="D376" s="62"/>
    </row>
    <row r="377" spans="4:4" ht="15.75" customHeight="1">
      <c r="D377" s="62"/>
    </row>
    <row r="378" spans="4:4" ht="15.75" customHeight="1">
      <c r="D378" s="62"/>
    </row>
    <row r="379" spans="4:4" ht="15.75" customHeight="1">
      <c r="D379" s="62"/>
    </row>
    <row r="380" spans="4:4" ht="15.75" customHeight="1">
      <c r="D380" s="62"/>
    </row>
    <row r="381" spans="4:4" ht="15.75" customHeight="1">
      <c r="D381" s="62"/>
    </row>
    <row r="382" spans="4:4" ht="15.75" customHeight="1">
      <c r="D382" s="62"/>
    </row>
    <row r="383" spans="4:4" ht="15.75" customHeight="1">
      <c r="D383" s="62"/>
    </row>
    <row r="384" spans="4:4" ht="15.75" customHeight="1">
      <c r="D384" s="62"/>
    </row>
    <row r="385" spans="4:4" ht="15.75" customHeight="1">
      <c r="D385" s="62"/>
    </row>
    <row r="386" spans="4:4" ht="15.75" customHeight="1">
      <c r="D386" s="62"/>
    </row>
    <row r="387" spans="4:4" ht="15.75" customHeight="1">
      <c r="D387" s="62"/>
    </row>
    <row r="388" spans="4:4" ht="15.75" customHeight="1">
      <c r="D388" s="62"/>
    </row>
    <row r="389" spans="4:4" ht="15.75" customHeight="1">
      <c r="D389" s="62"/>
    </row>
    <row r="390" spans="4:4" ht="15.75" customHeight="1">
      <c r="D390" s="62"/>
    </row>
    <row r="391" spans="4:4" ht="15.75" customHeight="1">
      <c r="D391" s="62"/>
    </row>
    <row r="392" spans="4:4" ht="15.75" customHeight="1">
      <c r="D392" s="62"/>
    </row>
    <row r="393" spans="4:4" ht="15.75" customHeight="1">
      <c r="D393" s="62"/>
    </row>
    <row r="394" spans="4:4" ht="15.75" customHeight="1">
      <c r="D394" s="62"/>
    </row>
    <row r="395" spans="4:4" ht="15.75" customHeight="1">
      <c r="D395" s="62"/>
    </row>
    <row r="396" spans="4:4" ht="15.75" customHeight="1">
      <c r="D396" s="62"/>
    </row>
    <row r="397" spans="4:4" ht="15.75" customHeight="1">
      <c r="D397" s="62"/>
    </row>
    <row r="398" spans="4:4" ht="15.75" customHeight="1">
      <c r="D398" s="62"/>
    </row>
    <row r="399" spans="4:4" ht="15.75" customHeight="1">
      <c r="D399" s="62"/>
    </row>
    <row r="400" spans="4:4" ht="15.75" customHeight="1">
      <c r="D400" s="62"/>
    </row>
    <row r="401" spans="4:4" ht="15.75" customHeight="1">
      <c r="D401" s="62"/>
    </row>
    <row r="402" spans="4:4" ht="15.75" customHeight="1">
      <c r="D402" s="62"/>
    </row>
    <row r="403" spans="4:4" ht="15.75" customHeight="1">
      <c r="D403" s="62"/>
    </row>
    <row r="404" spans="4:4" ht="15.75" customHeight="1">
      <c r="D404" s="62"/>
    </row>
    <row r="405" spans="4:4" ht="15.75" customHeight="1">
      <c r="D405" s="62"/>
    </row>
    <row r="406" spans="4:4" ht="15.75" customHeight="1">
      <c r="D406" s="62"/>
    </row>
    <row r="407" spans="4:4" ht="15.75" customHeight="1">
      <c r="D407" s="62"/>
    </row>
    <row r="408" spans="4:4" ht="15.75" customHeight="1">
      <c r="D408" s="62"/>
    </row>
    <row r="409" spans="4:4" ht="15.75" customHeight="1">
      <c r="D409" s="62"/>
    </row>
    <row r="410" spans="4:4" ht="15.75" customHeight="1">
      <c r="D410" s="62"/>
    </row>
    <row r="411" spans="4:4" ht="15.75" customHeight="1">
      <c r="D411" s="62"/>
    </row>
    <row r="412" spans="4:4" ht="15.75" customHeight="1">
      <c r="D412" s="62"/>
    </row>
    <row r="413" spans="4:4" ht="15.75" customHeight="1">
      <c r="D413" s="62"/>
    </row>
    <row r="414" spans="4:4" ht="15.75" customHeight="1">
      <c r="D414" s="62"/>
    </row>
    <row r="415" spans="4:4" ht="15.75" customHeight="1">
      <c r="D415" s="62"/>
    </row>
    <row r="416" spans="4:4" ht="15.75" customHeight="1">
      <c r="D416" s="62"/>
    </row>
    <row r="417" spans="4:4" ht="15.75" customHeight="1">
      <c r="D417" s="62"/>
    </row>
    <row r="418" spans="4:4" ht="15.75" customHeight="1">
      <c r="D418" s="62"/>
    </row>
    <row r="419" spans="4:4" ht="15.75" customHeight="1">
      <c r="D419" s="62"/>
    </row>
    <row r="420" spans="4:4" ht="15.75" customHeight="1">
      <c r="D420" s="62"/>
    </row>
    <row r="421" spans="4:4" ht="15.75" customHeight="1">
      <c r="D421" s="62"/>
    </row>
    <row r="422" spans="4:4" ht="15.75" customHeight="1">
      <c r="D422" s="62"/>
    </row>
    <row r="423" spans="4:4" ht="15.75" customHeight="1">
      <c r="D423" s="62"/>
    </row>
    <row r="424" spans="4:4" ht="15.75" customHeight="1">
      <c r="D424" s="62"/>
    </row>
    <row r="425" spans="4:4" ht="15.75" customHeight="1">
      <c r="D425" s="62"/>
    </row>
    <row r="426" spans="4:4" ht="15.75" customHeight="1">
      <c r="D426" s="62"/>
    </row>
    <row r="427" spans="4:4" ht="15.75" customHeight="1">
      <c r="D427" s="62"/>
    </row>
    <row r="428" spans="4:4" ht="15.75" customHeight="1">
      <c r="D428" s="62"/>
    </row>
    <row r="429" spans="4:4" ht="15.75" customHeight="1">
      <c r="D429" s="62"/>
    </row>
    <row r="430" spans="4:4" ht="15.75" customHeight="1">
      <c r="D430" s="62"/>
    </row>
    <row r="431" spans="4:4" ht="15.75" customHeight="1">
      <c r="D431" s="62"/>
    </row>
    <row r="432" spans="4:4" ht="15.75" customHeight="1">
      <c r="D432" s="62"/>
    </row>
    <row r="433" spans="4:4" ht="15.75" customHeight="1">
      <c r="D433" s="62"/>
    </row>
    <row r="434" spans="4:4" ht="15.75" customHeight="1">
      <c r="D434" s="62"/>
    </row>
    <row r="435" spans="4:4" ht="15.75" customHeight="1">
      <c r="D435" s="62"/>
    </row>
    <row r="436" spans="4:4" ht="15.75" customHeight="1">
      <c r="D436" s="62"/>
    </row>
    <row r="437" spans="4:4" ht="15.75" customHeight="1">
      <c r="D437" s="62"/>
    </row>
    <row r="438" spans="4:4" ht="15.75" customHeight="1">
      <c r="D438" s="62"/>
    </row>
    <row r="439" spans="4:4" ht="15.75" customHeight="1">
      <c r="D439" s="62"/>
    </row>
    <row r="440" spans="4:4" ht="15.75" customHeight="1">
      <c r="D440" s="62"/>
    </row>
    <row r="441" spans="4:4" ht="15.75" customHeight="1">
      <c r="D441" s="62"/>
    </row>
    <row r="442" spans="4:4" ht="15.75" customHeight="1">
      <c r="D442" s="62"/>
    </row>
    <row r="443" spans="4:4" ht="15.75" customHeight="1">
      <c r="D443" s="62"/>
    </row>
    <row r="444" spans="4:4" ht="15.75" customHeight="1">
      <c r="D444" s="62"/>
    </row>
    <row r="445" spans="4:4" ht="15.75" customHeight="1">
      <c r="D445" s="62"/>
    </row>
    <row r="446" spans="4:4" ht="15.75" customHeight="1">
      <c r="D446" s="62"/>
    </row>
    <row r="447" spans="4:4" ht="15.75" customHeight="1">
      <c r="D447" s="62"/>
    </row>
    <row r="448" spans="4:4" ht="15.75" customHeight="1">
      <c r="D448" s="62"/>
    </row>
    <row r="449" spans="4:4" ht="15.75" customHeight="1">
      <c r="D449" s="62"/>
    </row>
    <row r="450" spans="4:4" ht="15.75" customHeight="1">
      <c r="D450" s="62"/>
    </row>
    <row r="451" spans="4:4" ht="15.75" customHeight="1">
      <c r="D451" s="62"/>
    </row>
    <row r="452" spans="4:4" ht="15.75" customHeight="1">
      <c r="D452" s="62"/>
    </row>
    <row r="453" spans="4:4" ht="15.75" customHeight="1">
      <c r="D453" s="62"/>
    </row>
    <row r="454" spans="4:4" ht="15.75" customHeight="1">
      <c r="D454" s="62"/>
    </row>
    <row r="455" spans="4:4" ht="15.75" customHeight="1">
      <c r="D455" s="62"/>
    </row>
    <row r="456" spans="4:4" ht="15.75" customHeight="1">
      <c r="D456" s="62"/>
    </row>
    <row r="457" spans="4:4" ht="15.75" customHeight="1">
      <c r="D457" s="62"/>
    </row>
    <row r="458" spans="4:4" ht="15.75" customHeight="1">
      <c r="D458" s="62"/>
    </row>
    <row r="459" spans="4:4" ht="15.75" customHeight="1">
      <c r="D459" s="62"/>
    </row>
    <row r="460" spans="4:4" ht="15.75" customHeight="1">
      <c r="D460" s="62"/>
    </row>
    <row r="461" spans="4:4" ht="15.75" customHeight="1">
      <c r="D461" s="62"/>
    </row>
    <row r="462" spans="4:4" ht="15.75" customHeight="1">
      <c r="D462" s="62"/>
    </row>
    <row r="463" spans="4:4" ht="15.75" customHeight="1">
      <c r="D463" s="62"/>
    </row>
    <row r="464" spans="4:4" ht="15.75" customHeight="1">
      <c r="D464" s="62"/>
    </row>
    <row r="465" spans="4:4" ht="15.75" customHeight="1">
      <c r="D465" s="62"/>
    </row>
    <row r="466" spans="4:4" ht="15.75" customHeight="1">
      <c r="D466" s="62"/>
    </row>
    <row r="467" spans="4:4" ht="15.75" customHeight="1">
      <c r="D467" s="62"/>
    </row>
    <row r="468" spans="4:4" ht="15.75" customHeight="1">
      <c r="D468" s="62"/>
    </row>
    <row r="469" spans="4:4" ht="15.75" customHeight="1">
      <c r="D469" s="62"/>
    </row>
    <row r="470" spans="4:4" ht="15.75" customHeight="1">
      <c r="D470" s="62"/>
    </row>
    <row r="471" spans="4:4" ht="15.75" customHeight="1">
      <c r="D471" s="62"/>
    </row>
    <row r="472" spans="4:4" ht="15.75" customHeight="1">
      <c r="D472" s="62"/>
    </row>
    <row r="473" spans="4:4" ht="15.75" customHeight="1">
      <c r="D473" s="62"/>
    </row>
    <row r="474" spans="4:4" ht="15.75" customHeight="1">
      <c r="D474" s="62"/>
    </row>
    <row r="475" spans="4:4" ht="15.75" customHeight="1">
      <c r="D475" s="62"/>
    </row>
    <row r="476" spans="4:4" ht="15.75" customHeight="1">
      <c r="D476" s="62"/>
    </row>
    <row r="477" spans="4:4" ht="15.75" customHeight="1">
      <c r="D477" s="62"/>
    </row>
    <row r="478" spans="4:4" ht="15.75" customHeight="1">
      <c r="D478" s="62"/>
    </row>
    <row r="479" spans="4:4" ht="15.75" customHeight="1">
      <c r="D479" s="62"/>
    </row>
    <row r="480" spans="4:4" ht="15.75" customHeight="1">
      <c r="D480" s="62"/>
    </row>
    <row r="481" spans="4:4" ht="15.75" customHeight="1">
      <c r="D481" s="62"/>
    </row>
    <row r="482" spans="4:4" ht="15.75" customHeight="1">
      <c r="D482" s="62"/>
    </row>
    <row r="483" spans="4:4" ht="15.75" customHeight="1">
      <c r="D483" s="62"/>
    </row>
    <row r="484" spans="4:4" ht="15.75" customHeight="1">
      <c r="D484" s="62"/>
    </row>
    <row r="485" spans="4:4" ht="15.75" customHeight="1">
      <c r="D485" s="62"/>
    </row>
    <row r="486" spans="4:4" ht="15.75" customHeight="1">
      <c r="D486" s="62"/>
    </row>
    <row r="487" spans="4:4" ht="15.75" customHeight="1">
      <c r="D487" s="62"/>
    </row>
    <row r="488" spans="4:4" ht="15.75" customHeight="1">
      <c r="D488" s="62"/>
    </row>
    <row r="489" spans="4:4" ht="15.75" customHeight="1">
      <c r="D489" s="62"/>
    </row>
    <row r="490" spans="4:4" ht="15.75" customHeight="1">
      <c r="D490" s="62"/>
    </row>
    <row r="491" spans="4:4" ht="15.75" customHeight="1">
      <c r="D491" s="62"/>
    </row>
    <row r="492" spans="4:4" ht="15.75" customHeight="1">
      <c r="D492" s="62"/>
    </row>
    <row r="493" spans="4:4" ht="15.75" customHeight="1">
      <c r="D493" s="62"/>
    </row>
    <row r="494" spans="4:4" ht="15.75" customHeight="1">
      <c r="D494" s="62"/>
    </row>
    <row r="495" spans="4:4" ht="15.75" customHeight="1">
      <c r="D495" s="62"/>
    </row>
    <row r="496" spans="4:4" ht="15.75" customHeight="1">
      <c r="D496" s="62"/>
    </row>
    <row r="497" spans="4:4" ht="15.75" customHeight="1">
      <c r="D497" s="62"/>
    </row>
    <row r="498" spans="4:4" ht="15.75" customHeight="1">
      <c r="D498" s="62"/>
    </row>
    <row r="499" spans="4:4" ht="15.75" customHeight="1">
      <c r="D499" s="62"/>
    </row>
    <row r="500" spans="4:4" ht="15.75" customHeight="1">
      <c r="D500" s="62"/>
    </row>
    <row r="501" spans="4:4" ht="15.75" customHeight="1">
      <c r="D501" s="62"/>
    </row>
    <row r="502" spans="4:4" ht="15.75" customHeight="1">
      <c r="D502" s="62"/>
    </row>
    <row r="503" spans="4:4" ht="15.75" customHeight="1">
      <c r="D503" s="62"/>
    </row>
    <row r="504" spans="4:4" ht="15.75" customHeight="1">
      <c r="D504" s="62"/>
    </row>
    <row r="505" spans="4:4" ht="15.75" customHeight="1">
      <c r="D505" s="62"/>
    </row>
    <row r="506" spans="4:4" ht="15.75" customHeight="1">
      <c r="D506" s="62"/>
    </row>
    <row r="507" spans="4:4" ht="15.75" customHeight="1">
      <c r="D507" s="62"/>
    </row>
    <row r="508" spans="4:4" ht="15.75" customHeight="1">
      <c r="D508" s="62"/>
    </row>
    <row r="509" spans="4:4" ht="15.75" customHeight="1">
      <c r="D509" s="62"/>
    </row>
    <row r="510" spans="4:4" ht="15.75" customHeight="1">
      <c r="D510" s="62"/>
    </row>
    <row r="511" spans="4:4" ht="15.75" customHeight="1">
      <c r="D511" s="62"/>
    </row>
    <row r="512" spans="4:4" ht="15.75" customHeight="1">
      <c r="D512" s="62"/>
    </row>
    <row r="513" spans="4:4" ht="15.75" customHeight="1">
      <c r="D513" s="62"/>
    </row>
    <row r="514" spans="4:4" ht="15.75" customHeight="1">
      <c r="D514" s="62"/>
    </row>
    <row r="515" spans="4:4" ht="15.75" customHeight="1">
      <c r="D515" s="62"/>
    </row>
    <row r="516" spans="4:4" ht="15.75" customHeight="1">
      <c r="D516" s="62"/>
    </row>
    <row r="517" spans="4:4" ht="15.75" customHeight="1">
      <c r="D517" s="62"/>
    </row>
    <row r="518" spans="4:4" ht="15.75" customHeight="1">
      <c r="D518" s="62"/>
    </row>
    <row r="519" spans="4:4" ht="15.75" customHeight="1">
      <c r="D519" s="62"/>
    </row>
    <row r="520" spans="4:4" ht="15.75" customHeight="1">
      <c r="D520" s="62"/>
    </row>
    <row r="521" spans="4:4" ht="15.75" customHeight="1">
      <c r="D521" s="62"/>
    </row>
    <row r="522" spans="4:4" ht="15.75" customHeight="1">
      <c r="D522" s="62"/>
    </row>
    <row r="523" spans="4:4" ht="15.75" customHeight="1">
      <c r="D523" s="62"/>
    </row>
    <row r="524" spans="4:4" ht="15.75" customHeight="1">
      <c r="D524" s="62"/>
    </row>
    <row r="525" spans="4:4" ht="15.75" customHeight="1">
      <c r="D525" s="62"/>
    </row>
    <row r="526" spans="4:4" ht="15.75" customHeight="1">
      <c r="D526" s="62"/>
    </row>
    <row r="527" spans="4:4" ht="15.75" customHeight="1">
      <c r="D527" s="62"/>
    </row>
    <row r="528" spans="4:4" ht="15.75" customHeight="1">
      <c r="D528" s="62"/>
    </row>
    <row r="529" spans="4:4" ht="15.75" customHeight="1">
      <c r="D529" s="62"/>
    </row>
    <row r="530" spans="4:4" ht="15.75" customHeight="1">
      <c r="D530" s="62"/>
    </row>
    <row r="531" spans="4:4" ht="15.75" customHeight="1">
      <c r="D531" s="62"/>
    </row>
    <row r="532" spans="4:4" ht="15.75" customHeight="1">
      <c r="D532" s="62"/>
    </row>
    <row r="533" spans="4:4" ht="15.75" customHeight="1">
      <c r="D533" s="62"/>
    </row>
    <row r="534" spans="4:4" ht="15.75" customHeight="1">
      <c r="D534" s="62"/>
    </row>
    <row r="535" spans="4:4" ht="15.75" customHeight="1">
      <c r="D535" s="62"/>
    </row>
    <row r="536" spans="4:4" ht="15.75" customHeight="1">
      <c r="D536" s="62"/>
    </row>
    <row r="537" spans="4:4" ht="15.75" customHeight="1">
      <c r="D537" s="62"/>
    </row>
    <row r="538" spans="4:4" ht="15.75" customHeight="1">
      <c r="D538" s="62"/>
    </row>
    <row r="539" spans="4:4" ht="15.75" customHeight="1">
      <c r="D539" s="62"/>
    </row>
    <row r="540" spans="4:4" ht="15.75" customHeight="1">
      <c r="D540" s="62"/>
    </row>
    <row r="541" spans="4:4" ht="15.75" customHeight="1">
      <c r="D541" s="62"/>
    </row>
    <row r="542" spans="4:4" ht="15.75" customHeight="1">
      <c r="D542" s="62"/>
    </row>
    <row r="543" spans="4:4" ht="15.75" customHeight="1">
      <c r="D543" s="62"/>
    </row>
    <row r="544" spans="4:4" ht="15.75" customHeight="1">
      <c r="D544" s="62"/>
    </row>
    <row r="545" spans="4:4" ht="15.75" customHeight="1">
      <c r="D545" s="62"/>
    </row>
    <row r="546" spans="4:4" ht="15.75" customHeight="1">
      <c r="D546" s="62"/>
    </row>
    <row r="547" spans="4:4" ht="15.75" customHeight="1">
      <c r="D547" s="62"/>
    </row>
    <row r="548" spans="4:4" ht="15.75" customHeight="1">
      <c r="D548" s="62"/>
    </row>
    <row r="549" spans="4:4" ht="15.75" customHeight="1">
      <c r="D549" s="62"/>
    </row>
    <row r="550" spans="4:4" ht="15.75" customHeight="1">
      <c r="D550" s="62"/>
    </row>
    <row r="551" spans="4:4" ht="15.75" customHeight="1">
      <c r="D551" s="62"/>
    </row>
    <row r="552" spans="4:4" ht="15.75" customHeight="1">
      <c r="D552" s="62"/>
    </row>
    <row r="553" spans="4:4" ht="15.75" customHeight="1">
      <c r="D553" s="62"/>
    </row>
    <row r="554" spans="4:4" ht="15.75" customHeight="1">
      <c r="D554" s="62"/>
    </row>
    <row r="555" spans="4:4" ht="15.75" customHeight="1">
      <c r="D555" s="62"/>
    </row>
    <row r="556" spans="4:4" ht="15.75" customHeight="1">
      <c r="D556" s="62"/>
    </row>
    <row r="557" spans="4:4" ht="15.75" customHeight="1">
      <c r="D557" s="62"/>
    </row>
    <row r="558" spans="4:4" ht="15.75" customHeight="1">
      <c r="D558" s="62"/>
    </row>
    <row r="559" spans="4:4" ht="15.75" customHeight="1">
      <c r="D559" s="62"/>
    </row>
    <row r="560" spans="4:4" ht="15.75" customHeight="1">
      <c r="D560" s="62"/>
    </row>
    <row r="561" spans="4:4" ht="15.75" customHeight="1">
      <c r="D561" s="62"/>
    </row>
    <row r="562" spans="4:4" ht="15.75" customHeight="1">
      <c r="D562" s="62"/>
    </row>
    <row r="563" spans="4:4" ht="15.75" customHeight="1">
      <c r="D563" s="62"/>
    </row>
    <row r="564" spans="4:4" ht="15.75" customHeight="1">
      <c r="D564" s="62"/>
    </row>
    <row r="565" spans="4:4" ht="15.75" customHeight="1">
      <c r="D565" s="62"/>
    </row>
    <row r="566" spans="4:4" ht="15.75" customHeight="1">
      <c r="D566" s="62"/>
    </row>
    <row r="567" spans="4:4" ht="15.75" customHeight="1">
      <c r="D567" s="62"/>
    </row>
    <row r="568" spans="4:4" ht="15.75" customHeight="1">
      <c r="D568" s="62"/>
    </row>
    <row r="569" spans="4:4" ht="15.75" customHeight="1">
      <c r="D569" s="62"/>
    </row>
    <row r="570" spans="4:4" ht="15.75" customHeight="1">
      <c r="D570" s="62"/>
    </row>
    <row r="571" spans="4:4" ht="15.75" customHeight="1">
      <c r="D571" s="62"/>
    </row>
    <row r="572" spans="4:4" ht="15.75" customHeight="1">
      <c r="D572" s="62"/>
    </row>
    <row r="573" spans="4:4" ht="15.75" customHeight="1">
      <c r="D573" s="62"/>
    </row>
    <row r="574" spans="4:4" ht="15.75" customHeight="1">
      <c r="D574" s="62"/>
    </row>
    <row r="575" spans="4:4" ht="15.75" customHeight="1">
      <c r="D575" s="62"/>
    </row>
    <row r="576" spans="4:4" ht="15.75" customHeight="1">
      <c r="D576" s="62"/>
    </row>
    <row r="577" spans="4:4" ht="15.75" customHeight="1">
      <c r="D577" s="62"/>
    </row>
    <row r="578" spans="4:4" ht="15.75" customHeight="1">
      <c r="D578" s="62"/>
    </row>
    <row r="579" spans="4:4" ht="15.75" customHeight="1">
      <c r="D579" s="62"/>
    </row>
    <row r="580" spans="4:4" ht="15.75" customHeight="1">
      <c r="D580" s="62"/>
    </row>
    <row r="581" spans="4:4" ht="15.75" customHeight="1">
      <c r="D581" s="62"/>
    </row>
    <row r="582" spans="4:4" ht="15.75" customHeight="1">
      <c r="D582" s="62"/>
    </row>
    <row r="583" spans="4:4" ht="15.75" customHeight="1">
      <c r="D583" s="62"/>
    </row>
    <row r="584" spans="4:4" ht="15.75" customHeight="1">
      <c r="D584" s="62"/>
    </row>
    <row r="585" spans="4:4" ht="15.75" customHeight="1">
      <c r="D585" s="62"/>
    </row>
    <row r="586" spans="4:4" ht="15.75" customHeight="1">
      <c r="D586" s="62"/>
    </row>
    <row r="587" spans="4:4" ht="15.75" customHeight="1">
      <c r="D587" s="62"/>
    </row>
    <row r="588" spans="4:4" ht="15.75" customHeight="1">
      <c r="D588" s="62"/>
    </row>
    <row r="589" spans="4:4" ht="15.75" customHeight="1">
      <c r="D589" s="62"/>
    </row>
    <row r="590" spans="4:4" ht="15.75" customHeight="1">
      <c r="D590" s="62"/>
    </row>
    <row r="591" spans="4:4" ht="15.75" customHeight="1">
      <c r="D591" s="62"/>
    </row>
    <row r="592" spans="4:4" ht="15.75" customHeight="1">
      <c r="D592" s="62"/>
    </row>
    <row r="593" spans="4:4" ht="15.75" customHeight="1">
      <c r="D593" s="62"/>
    </row>
    <row r="594" spans="4:4" ht="15.75" customHeight="1">
      <c r="D594" s="62"/>
    </row>
    <row r="595" spans="4:4" ht="15.75" customHeight="1">
      <c r="D595" s="62"/>
    </row>
    <row r="596" spans="4:4" ht="15.75" customHeight="1">
      <c r="D596" s="62"/>
    </row>
    <row r="597" spans="4:4" ht="15.75" customHeight="1">
      <c r="D597" s="62"/>
    </row>
    <row r="598" spans="4:4" ht="15.75" customHeight="1">
      <c r="D598" s="62"/>
    </row>
    <row r="599" spans="4:4" ht="15.75" customHeight="1">
      <c r="D599" s="62"/>
    </row>
    <row r="600" spans="4:4" ht="15.75" customHeight="1">
      <c r="D600" s="62"/>
    </row>
    <row r="601" spans="4:4" ht="15.75" customHeight="1">
      <c r="D601" s="62"/>
    </row>
    <row r="602" spans="4:4" ht="15.75" customHeight="1">
      <c r="D602" s="62"/>
    </row>
    <row r="603" spans="4:4" ht="15.75" customHeight="1">
      <c r="D603" s="62"/>
    </row>
    <row r="604" spans="4:4" ht="15.75" customHeight="1">
      <c r="D604" s="62"/>
    </row>
    <row r="605" spans="4:4" ht="15.75" customHeight="1">
      <c r="D605" s="62"/>
    </row>
    <row r="606" spans="4:4" ht="15.75" customHeight="1">
      <c r="D606" s="62"/>
    </row>
    <row r="607" spans="4:4" ht="15.75" customHeight="1">
      <c r="D607" s="62"/>
    </row>
    <row r="608" spans="4:4" ht="15.75" customHeight="1">
      <c r="D608" s="62"/>
    </row>
    <row r="609" spans="4:4" ht="15.75" customHeight="1">
      <c r="D609" s="62"/>
    </row>
    <row r="610" spans="4:4" ht="15.75" customHeight="1">
      <c r="D610" s="62"/>
    </row>
    <row r="611" spans="4:4" ht="15.75" customHeight="1">
      <c r="D611" s="62"/>
    </row>
    <row r="612" spans="4:4" ht="15.75" customHeight="1">
      <c r="D612" s="62"/>
    </row>
    <row r="613" spans="4:4" ht="15.75" customHeight="1">
      <c r="D613" s="62"/>
    </row>
    <row r="614" spans="4:4" ht="15.75" customHeight="1">
      <c r="D614" s="62"/>
    </row>
    <row r="615" spans="4:4" ht="15.75" customHeight="1">
      <c r="D615" s="62"/>
    </row>
    <row r="616" spans="4:4" ht="15.75" customHeight="1">
      <c r="D616" s="62"/>
    </row>
    <row r="617" spans="4:4" ht="15.75" customHeight="1">
      <c r="D617" s="62"/>
    </row>
    <row r="618" spans="4:4" ht="15.75" customHeight="1">
      <c r="D618" s="62"/>
    </row>
    <row r="619" spans="4:4" ht="15.75" customHeight="1">
      <c r="D619" s="62"/>
    </row>
    <row r="620" spans="4:4" ht="15.75" customHeight="1">
      <c r="D620" s="62"/>
    </row>
    <row r="621" spans="4:4" ht="15.75" customHeight="1">
      <c r="D621" s="62"/>
    </row>
    <row r="622" spans="4:4" ht="15.75" customHeight="1">
      <c r="D622" s="62"/>
    </row>
    <row r="623" spans="4:4" ht="15.75" customHeight="1">
      <c r="D623" s="62"/>
    </row>
    <row r="624" spans="4:4" ht="15.75" customHeight="1">
      <c r="D624" s="62"/>
    </row>
    <row r="625" spans="4:4" ht="15.75" customHeight="1">
      <c r="D625" s="62"/>
    </row>
    <row r="626" spans="4:4" ht="15.75" customHeight="1">
      <c r="D626" s="62"/>
    </row>
    <row r="627" spans="4:4" ht="15.75" customHeight="1">
      <c r="D627" s="62"/>
    </row>
    <row r="628" spans="4:4" ht="15.75" customHeight="1">
      <c r="D628" s="62"/>
    </row>
    <row r="629" spans="4:4" ht="15.75" customHeight="1">
      <c r="D629" s="62"/>
    </row>
    <row r="630" spans="4:4" ht="15.75" customHeight="1">
      <c r="D630" s="62"/>
    </row>
    <row r="631" spans="4:4" ht="15.75" customHeight="1">
      <c r="D631" s="62"/>
    </row>
    <row r="632" spans="4:4" ht="15.75" customHeight="1">
      <c r="D632" s="62"/>
    </row>
    <row r="633" spans="4:4" ht="15.75" customHeight="1">
      <c r="D633" s="62"/>
    </row>
    <row r="634" spans="4:4" ht="15.75" customHeight="1">
      <c r="D634" s="62"/>
    </row>
    <row r="635" spans="4:4" ht="15.75" customHeight="1">
      <c r="D635" s="62"/>
    </row>
    <row r="636" spans="4:4" ht="15.75" customHeight="1">
      <c r="D636" s="62"/>
    </row>
    <row r="637" spans="4:4" ht="15.75" customHeight="1">
      <c r="D637" s="62"/>
    </row>
    <row r="638" spans="4:4" ht="15.75" customHeight="1">
      <c r="D638" s="62"/>
    </row>
    <row r="639" spans="4:4" ht="15.75" customHeight="1">
      <c r="D639" s="62"/>
    </row>
    <row r="640" spans="4:4" ht="15.75" customHeight="1">
      <c r="D640" s="62"/>
    </row>
    <row r="641" spans="4:4" ht="15.75" customHeight="1">
      <c r="D641" s="62"/>
    </row>
    <row r="642" spans="4:4" ht="15.75" customHeight="1">
      <c r="D642" s="62"/>
    </row>
    <row r="643" spans="4:4" ht="15.75" customHeight="1">
      <c r="D643" s="62"/>
    </row>
    <row r="644" spans="4:4" ht="15.75" customHeight="1">
      <c r="D644" s="62"/>
    </row>
    <row r="645" spans="4:4" ht="15.75" customHeight="1">
      <c r="D645" s="62"/>
    </row>
    <row r="646" spans="4:4" ht="15.75" customHeight="1">
      <c r="D646" s="62"/>
    </row>
    <row r="647" spans="4:4" ht="15.75" customHeight="1">
      <c r="D647" s="62"/>
    </row>
    <row r="648" spans="4:4" ht="15.75" customHeight="1">
      <c r="D648" s="62"/>
    </row>
    <row r="649" spans="4:4" ht="15.75" customHeight="1">
      <c r="D649" s="62"/>
    </row>
    <row r="650" spans="4:4" ht="15.75" customHeight="1">
      <c r="D650" s="62"/>
    </row>
    <row r="651" spans="4:4" ht="15.75" customHeight="1">
      <c r="D651" s="62"/>
    </row>
    <row r="652" spans="4:4" ht="15.75" customHeight="1">
      <c r="D652" s="62"/>
    </row>
    <row r="653" spans="4:4" ht="15.75" customHeight="1">
      <c r="D653" s="62"/>
    </row>
    <row r="654" spans="4:4" ht="15.75" customHeight="1">
      <c r="D654" s="62"/>
    </row>
    <row r="655" spans="4:4" ht="15.75" customHeight="1">
      <c r="D655" s="62"/>
    </row>
    <row r="656" spans="4:4" ht="15.75" customHeight="1">
      <c r="D656" s="62"/>
    </row>
    <row r="657" spans="4:4" ht="15.75" customHeight="1">
      <c r="D657" s="62"/>
    </row>
    <row r="658" spans="4:4" ht="15.75" customHeight="1">
      <c r="D658" s="62"/>
    </row>
    <row r="659" spans="4:4" ht="15.75" customHeight="1">
      <c r="D659" s="62"/>
    </row>
    <row r="660" spans="4:4" ht="15.75" customHeight="1">
      <c r="D660" s="62"/>
    </row>
    <row r="661" spans="4:4" ht="15.75" customHeight="1">
      <c r="D661" s="62"/>
    </row>
    <row r="662" spans="4:4" ht="15.75" customHeight="1">
      <c r="D662" s="62"/>
    </row>
    <row r="663" spans="4:4" ht="15.75" customHeight="1">
      <c r="D663" s="62"/>
    </row>
    <row r="664" spans="4:4" ht="15.75" customHeight="1">
      <c r="D664" s="62"/>
    </row>
    <row r="665" spans="4:4" ht="15.75" customHeight="1">
      <c r="D665" s="62"/>
    </row>
    <row r="666" spans="4:4" ht="15.75" customHeight="1">
      <c r="D666" s="62"/>
    </row>
    <row r="667" spans="4:4" ht="15.75" customHeight="1">
      <c r="D667" s="62"/>
    </row>
    <row r="668" spans="4:4" ht="15.75" customHeight="1">
      <c r="D668" s="62"/>
    </row>
    <row r="669" spans="4:4" ht="15.75" customHeight="1">
      <c r="D669" s="62"/>
    </row>
    <row r="670" spans="4:4" ht="15.75" customHeight="1">
      <c r="D670" s="62"/>
    </row>
    <row r="671" spans="4:4" ht="15.75" customHeight="1">
      <c r="D671" s="62"/>
    </row>
    <row r="672" spans="4:4" ht="15.75" customHeight="1">
      <c r="D672" s="62"/>
    </row>
    <row r="673" spans="4:4" ht="15.75" customHeight="1">
      <c r="D673" s="62"/>
    </row>
    <row r="674" spans="4:4" ht="15.75" customHeight="1">
      <c r="D674" s="62"/>
    </row>
    <row r="675" spans="4:4" ht="15.75" customHeight="1">
      <c r="D675" s="62"/>
    </row>
    <row r="676" spans="4:4" ht="15.75" customHeight="1">
      <c r="D676" s="62"/>
    </row>
    <row r="677" spans="4:4" ht="15.75" customHeight="1">
      <c r="D677" s="62"/>
    </row>
    <row r="678" spans="4:4" ht="15.75" customHeight="1">
      <c r="D678" s="62"/>
    </row>
    <row r="679" spans="4:4" ht="15.75" customHeight="1">
      <c r="D679" s="62"/>
    </row>
    <row r="680" spans="4:4" ht="15.75" customHeight="1">
      <c r="D680" s="62"/>
    </row>
    <row r="681" spans="4:4" ht="15.75" customHeight="1">
      <c r="D681" s="62"/>
    </row>
    <row r="682" spans="4:4" ht="15.75" customHeight="1">
      <c r="D682" s="62"/>
    </row>
    <row r="683" spans="4:4" ht="15.75" customHeight="1">
      <c r="D683" s="62"/>
    </row>
    <row r="684" spans="4:4" ht="15.75" customHeight="1">
      <c r="D684" s="62"/>
    </row>
    <row r="685" spans="4:4" ht="15.75" customHeight="1">
      <c r="D685" s="62"/>
    </row>
    <row r="686" spans="4:4" ht="15.75" customHeight="1">
      <c r="D686" s="62"/>
    </row>
    <row r="687" spans="4:4" ht="15.75" customHeight="1">
      <c r="D687" s="62"/>
    </row>
    <row r="688" spans="4:4" ht="15.75" customHeight="1">
      <c r="D688" s="62"/>
    </row>
    <row r="689" spans="4:4" ht="15.75" customHeight="1">
      <c r="D689" s="62"/>
    </row>
    <row r="690" spans="4:4" ht="15.75" customHeight="1">
      <c r="D690" s="62"/>
    </row>
    <row r="691" spans="4:4" ht="15.75" customHeight="1">
      <c r="D691" s="62"/>
    </row>
    <row r="692" spans="4:4" ht="15.75" customHeight="1">
      <c r="D692" s="62"/>
    </row>
    <row r="693" spans="4:4" ht="15.75" customHeight="1">
      <c r="D693" s="62"/>
    </row>
    <row r="694" spans="4:4" ht="15.75" customHeight="1">
      <c r="D694" s="62"/>
    </row>
    <row r="695" spans="4:4" ht="15.75" customHeight="1">
      <c r="D695" s="62"/>
    </row>
    <row r="696" spans="4:4" ht="15.75" customHeight="1">
      <c r="D696" s="62"/>
    </row>
    <row r="697" spans="4:4" ht="15.75" customHeight="1">
      <c r="D697" s="62"/>
    </row>
    <row r="698" spans="4:4" ht="15.75" customHeight="1">
      <c r="D698" s="62"/>
    </row>
    <row r="699" spans="4:4" ht="15.75" customHeight="1">
      <c r="D699" s="62"/>
    </row>
    <row r="700" spans="4:4" ht="15.75" customHeight="1">
      <c r="D700" s="62"/>
    </row>
    <row r="701" spans="4:4" ht="15.75" customHeight="1">
      <c r="D701" s="62"/>
    </row>
    <row r="702" spans="4:4" ht="15.75" customHeight="1">
      <c r="D702" s="62"/>
    </row>
    <row r="703" spans="4:4" ht="15.75" customHeight="1">
      <c r="D703" s="62"/>
    </row>
    <row r="704" spans="4:4" ht="15.75" customHeight="1">
      <c r="D704" s="62"/>
    </row>
    <row r="705" spans="4:4" ht="15.75" customHeight="1">
      <c r="D705" s="62"/>
    </row>
    <row r="706" spans="4:4" ht="15.75" customHeight="1">
      <c r="D706" s="62"/>
    </row>
    <row r="707" spans="4:4" ht="15.75" customHeight="1">
      <c r="D707" s="62"/>
    </row>
    <row r="708" spans="4:4" ht="15.75" customHeight="1">
      <c r="D708" s="62"/>
    </row>
    <row r="709" spans="4:4" ht="15.75" customHeight="1">
      <c r="D709" s="62"/>
    </row>
    <row r="710" spans="4:4" ht="15.75" customHeight="1">
      <c r="D710" s="62"/>
    </row>
    <row r="711" spans="4:4" ht="15.75" customHeight="1">
      <c r="D711" s="62"/>
    </row>
    <row r="712" spans="4:4" ht="15.75" customHeight="1">
      <c r="D712" s="62"/>
    </row>
    <row r="713" spans="4:4" ht="15.75" customHeight="1">
      <c r="D713" s="62"/>
    </row>
    <row r="714" spans="4:4" ht="15.75" customHeight="1">
      <c r="D714" s="62"/>
    </row>
    <row r="715" spans="4:4" ht="15.75" customHeight="1">
      <c r="D715" s="62"/>
    </row>
    <row r="716" spans="4:4" ht="15.75" customHeight="1">
      <c r="D716" s="62"/>
    </row>
    <row r="717" spans="4:4" ht="15.75" customHeight="1">
      <c r="D717" s="62"/>
    </row>
    <row r="718" spans="4:4" ht="15.75" customHeight="1">
      <c r="D718" s="62"/>
    </row>
    <row r="719" spans="4:4" ht="15.75" customHeight="1">
      <c r="D719" s="62"/>
    </row>
    <row r="720" spans="4:4" ht="15.75" customHeight="1">
      <c r="D720" s="62"/>
    </row>
    <row r="721" spans="4:4" ht="15.75" customHeight="1">
      <c r="D721" s="62"/>
    </row>
    <row r="722" spans="4:4" ht="15.75" customHeight="1">
      <c r="D722" s="62"/>
    </row>
    <row r="723" spans="4:4" ht="15.75" customHeight="1">
      <c r="D723" s="62"/>
    </row>
    <row r="724" spans="4:4" ht="15.75" customHeight="1">
      <c r="D724" s="62"/>
    </row>
    <row r="725" spans="4:4" ht="15.75" customHeight="1">
      <c r="D725" s="62"/>
    </row>
    <row r="726" spans="4:4" ht="15.75" customHeight="1">
      <c r="D726" s="62"/>
    </row>
    <row r="727" spans="4:4" ht="15.75" customHeight="1">
      <c r="D727" s="62"/>
    </row>
    <row r="728" spans="4:4" ht="15.75" customHeight="1">
      <c r="D728" s="62"/>
    </row>
    <row r="729" spans="4:4" ht="15.75" customHeight="1">
      <c r="D729" s="62"/>
    </row>
    <row r="730" spans="4:4" ht="15.75" customHeight="1">
      <c r="D730" s="62"/>
    </row>
    <row r="731" spans="4:4" ht="15.75" customHeight="1">
      <c r="D731" s="62"/>
    </row>
    <row r="732" spans="4:4" ht="15.75" customHeight="1">
      <c r="D732" s="62"/>
    </row>
    <row r="733" spans="4:4" ht="15.75" customHeight="1">
      <c r="D733" s="62"/>
    </row>
    <row r="734" spans="4:4" ht="15.75" customHeight="1">
      <c r="D734" s="62"/>
    </row>
    <row r="735" spans="4:4" ht="15.75" customHeight="1">
      <c r="D735" s="62"/>
    </row>
    <row r="736" spans="4:4" ht="15.75" customHeight="1">
      <c r="D736" s="62"/>
    </row>
    <row r="737" spans="4:4" ht="15.75" customHeight="1">
      <c r="D737" s="62"/>
    </row>
    <row r="738" spans="4:4" ht="15.75" customHeight="1">
      <c r="D738" s="62"/>
    </row>
    <row r="739" spans="4:4" ht="15.75" customHeight="1">
      <c r="D739" s="62"/>
    </row>
    <row r="740" spans="4:4" ht="15.75" customHeight="1">
      <c r="D740" s="62"/>
    </row>
    <row r="741" spans="4:4" ht="15.75" customHeight="1">
      <c r="D741" s="62"/>
    </row>
    <row r="742" spans="4:4" ht="15.75" customHeight="1">
      <c r="D742" s="62"/>
    </row>
    <row r="743" spans="4:4" ht="15.75" customHeight="1">
      <c r="D743" s="62"/>
    </row>
    <row r="744" spans="4:4" ht="15.75" customHeight="1">
      <c r="D744" s="62"/>
    </row>
    <row r="745" spans="4:4" ht="15.75" customHeight="1">
      <c r="D745" s="62"/>
    </row>
    <row r="746" spans="4:4" ht="15.75" customHeight="1">
      <c r="D746" s="62"/>
    </row>
    <row r="747" spans="4:4" ht="15.75" customHeight="1">
      <c r="D747" s="62"/>
    </row>
    <row r="748" spans="4:4" ht="15.75" customHeight="1">
      <c r="D748" s="62"/>
    </row>
    <row r="749" spans="4:4" ht="15.75" customHeight="1">
      <c r="D749" s="62"/>
    </row>
    <row r="750" spans="4:4" ht="15.75" customHeight="1">
      <c r="D750" s="62"/>
    </row>
    <row r="751" spans="4:4" ht="15.75" customHeight="1">
      <c r="D751" s="62"/>
    </row>
    <row r="752" spans="4:4" ht="15.75" customHeight="1">
      <c r="D752" s="62"/>
    </row>
    <row r="753" spans="4:4" ht="15.75" customHeight="1">
      <c r="D753" s="62"/>
    </row>
    <row r="754" spans="4:4" ht="15.75" customHeight="1">
      <c r="D754" s="62"/>
    </row>
    <row r="755" spans="4:4" ht="15.75" customHeight="1">
      <c r="D755" s="62"/>
    </row>
    <row r="756" spans="4:4" ht="15.75" customHeight="1">
      <c r="D756" s="62"/>
    </row>
    <row r="757" spans="4:4" ht="15.75" customHeight="1">
      <c r="D757" s="62"/>
    </row>
    <row r="758" spans="4:4" ht="15.75" customHeight="1">
      <c r="D758" s="62"/>
    </row>
    <row r="759" spans="4:4" ht="15.75" customHeight="1">
      <c r="D759" s="62"/>
    </row>
    <row r="760" spans="4:4" ht="15.75" customHeight="1">
      <c r="D760" s="62"/>
    </row>
    <row r="761" spans="4:4" ht="15.75" customHeight="1">
      <c r="D761" s="62"/>
    </row>
    <row r="762" spans="4:4" ht="15.75" customHeight="1">
      <c r="D762" s="62"/>
    </row>
    <row r="763" spans="4:4" ht="15.75" customHeight="1">
      <c r="D763" s="62"/>
    </row>
    <row r="764" spans="4:4" ht="15.75" customHeight="1">
      <c r="D764" s="62"/>
    </row>
    <row r="765" spans="4:4" ht="15.75" customHeight="1">
      <c r="D765" s="62"/>
    </row>
    <row r="766" spans="4:4" ht="15.75" customHeight="1">
      <c r="D766" s="62"/>
    </row>
    <row r="767" spans="4:4" ht="15.75" customHeight="1">
      <c r="D767" s="62"/>
    </row>
    <row r="768" spans="4:4" ht="15.75" customHeight="1">
      <c r="D768" s="62"/>
    </row>
    <row r="769" spans="4:4" ht="15.75" customHeight="1">
      <c r="D769" s="62"/>
    </row>
    <row r="770" spans="4:4" ht="15.75" customHeight="1">
      <c r="D770" s="62"/>
    </row>
    <row r="771" spans="4:4" ht="15.75" customHeight="1">
      <c r="D771" s="62"/>
    </row>
    <row r="772" spans="4:4" ht="15.75" customHeight="1">
      <c r="D772" s="62"/>
    </row>
    <row r="773" spans="4:4" ht="15.75" customHeight="1">
      <c r="D773" s="62"/>
    </row>
    <row r="774" spans="4:4" ht="15.75" customHeight="1">
      <c r="D774" s="62"/>
    </row>
    <row r="775" spans="4:4" ht="15.75" customHeight="1">
      <c r="D775" s="62"/>
    </row>
    <row r="776" spans="4:4" ht="15.75" customHeight="1">
      <c r="D776" s="62"/>
    </row>
    <row r="777" spans="4:4" ht="15.75" customHeight="1">
      <c r="D777" s="62"/>
    </row>
    <row r="778" spans="4:4" ht="15.75" customHeight="1">
      <c r="D778" s="62"/>
    </row>
    <row r="779" spans="4:4" ht="15.75" customHeight="1">
      <c r="D779" s="62"/>
    </row>
    <row r="780" spans="4:4" ht="15.75" customHeight="1">
      <c r="D780" s="62"/>
    </row>
    <row r="781" spans="4:4" ht="15.75" customHeight="1">
      <c r="D781" s="62"/>
    </row>
    <row r="782" spans="4:4" ht="15.75" customHeight="1">
      <c r="D782" s="62"/>
    </row>
    <row r="783" spans="4:4" ht="15.75" customHeight="1">
      <c r="D783" s="62"/>
    </row>
    <row r="784" spans="4:4" ht="15.75" customHeight="1">
      <c r="D784" s="62"/>
    </row>
    <row r="785" spans="4:4" ht="15.75" customHeight="1">
      <c r="D785" s="62"/>
    </row>
    <row r="786" spans="4:4" ht="15.75" customHeight="1">
      <c r="D786" s="62"/>
    </row>
    <row r="787" spans="4:4" ht="15.75" customHeight="1">
      <c r="D787" s="62"/>
    </row>
    <row r="788" spans="4:4" ht="15.75" customHeight="1">
      <c r="D788" s="62"/>
    </row>
    <row r="789" spans="4:4" ht="15.75" customHeight="1">
      <c r="D789" s="62"/>
    </row>
    <row r="790" spans="4:4" ht="15.75" customHeight="1">
      <c r="D790" s="62"/>
    </row>
    <row r="791" spans="4:4" ht="15.75" customHeight="1">
      <c r="D791" s="62"/>
    </row>
    <row r="792" spans="4:4" ht="15.75" customHeight="1">
      <c r="D792" s="62"/>
    </row>
    <row r="793" spans="4:4" ht="15.75" customHeight="1">
      <c r="D793" s="62"/>
    </row>
    <row r="794" spans="4:4" ht="15.75" customHeight="1">
      <c r="D794" s="62"/>
    </row>
    <row r="795" spans="4:4" ht="15.75" customHeight="1">
      <c r="D795" s="62"/>
    </row>
    <row r="796" spans="4:4" ht="15.75" customHeight="1">
      <c r="D796" s="62"/>
    </row>
    <row r="797" spans="4:4" ht="15.75" customHeight="1">
      <c r="D797" s="62"/>
    </row>
    <row r="798" spans="4:4" ht="15.75" customHeight="1">
      <c r="D798" s="62"/>
    </row>
    <row r="799" spans="4:4" ht="15.75" customHeight="1">
      <c r="D799" s="62"/>
    </row>
    <row r="800" spans="4:4" ht="15.75" customHeight="1">
      <c r="D800" s="62"/>
    </row>
    <row r="801" spans="4:4" ht="15.75" customHeight="1">
      <c r="D801" s="62"/>
    </row>
    <row r="802" spans="4:4" ht="15.75" customHeight="1">
      <c r="D802" s="62"/>
    </row>
    <row r="803" spans="4:4" ht="15.75" customHeight="1">
      <c r="D803" s="62"/>
    </row>
    <row r="804" spans="4:4" ht="15.75" customHeight="1">
      <c r="D804" s="62"/>
    </row>
    <row r="805" spans="4:4" ht="15.75" customHeight="1">
      <c r="D805" s="62"/>
    </row>
    <row r="806" spans="4:4" ht="15.75" customHeight="1">
      <c r="D806" s="62"/>
    </row>
    <row r="807" spans="4:4" ht="15.75" customHeight="1">
      <c r="D807" s="62"/>
    </row>
    <row r="808" spans="4:4" ht="15.75" customHeight="1">
      <c r="D808" s="62"/>
    </row>
    <row r="809" spans="4:4" ht="15.75" customHeight="1">
      <c r="D809" s="62"/>
    </row>
    <row r="810" spans="4:4" ht="15.75" customHeight="1">
      <c r="D810" s="62"/>
    </row>
    <row r="811" spans="4:4" ht="15.75" customHeight="1">
      <c r="D811" s="62"/>
    </row>
    <row r="812" spans="4:4" ht="15.75" customHeight="1">
      <c r="D812" s="62"/>
    </row>
    <row r="813" spans="4:4" ht="15.75" customHeight="1">
      <c r="D813" s="62"/>
    </row>
    <row r="814" spans="4:4" ht="15.75" customHeight="1">
      <c r="D814" s="62"/>
    </row>
    <row r="815" spans="4:4" ht="15.75" customHeight="1">
      <c r="D815" s="62"/>
    </row>
    <row r="816" spans="4:4" ht="15.75" customHeight="1">
      <c r="D816" s="62"/>
    </row>
    <row r="817" spans="4:4" ht="15.75" customHeight="1">
      <c r="D817" s="62"/>
    </row>
    <row r="818" spans="4:4" ht="15.75" customHeight="1">
      <c r="D818" s="62"/>
    </row>
    <row r="819" spans="4:4" ht="15.75" customHeight="1">
      <c r="D819" s="62"/>
    </row>
    <row r="820" spans="4:4" ht="15.75" customHeight="1">
      <c r="D820" s="62"/>
    </row>
    <row r="821" spans="4:4" ht="15.75" customHeight="1">
      <c r="D821" s="62"/>
    </row>
    <row r="822" spans="4:4" ht="15.75" customHeight="1">
      <c r="D822" s="62"/>
    </row>
    <row r="823" spans="4:4" ht="15.75" customHeight="1">
      <c r="D823" s="62"/>
    </row>
    <row r="824" spans="4:4" ht="15.75" customHeight="1">
      <c r="D824" s="62"/>
    </row>
    <row r="825" spans="4:4" ht="15.75" customHeight="1">
      <c r="D825" s="62"/>
    </row>
    <row r="826" spans="4:4" ht="15.75" customHeight="1">
      <c r="D826" s="62"/>
    </row>
    <row r="827" spans="4:4" ht="15.75" customHeight="1">
      <c r="D827" s="62"/>
    </row>
    <row r="828" spans="4:4" ht="15.75" customHeight="1">
      <c r="D828" s="62"/>
    </row>
    <row r="829" spans="4:4" ht="15.75" customHeight="1">
      <c r="D829" s="62"/>
    </row>
    <row r="830" spans="4:4" ht="15.75" customHeight="1">
      <c r="D830" s="62"/>
    </row>
    <row r="831" spans="4:4" ht="15.75" customHeight="1">
      <c r="D831" s="62"/>
    </row>
    <row r="832" spans="4:4" ht="15.75" customHeight="1">
      <c r="D832" s="62"/>
    </row>
    <row r="833" spans="4:4" ht="15.75" customHeight="1">
      <c r="D833" s="62"/>
    </row>
    <row r="834" spans="4:4" ht="15.75" customHeight="1">
      <c r="D834" s="62"/>
    </row>
    <row r="835" spans="4:4" ht="15.75" customHeight="1">
      <c r="D835" s="62"/>
    </row>
    <row r="836" spans="4:4" ht="15.75" customHeight="1">
      <c r="D836" s="62"/>
    </row>
    <row r="837" spans="4:4" ht="15.75" customHeight="1">
      <c r="D837" s="62"/>
    </row>
    <row r="838" spans="4:4" ht="15.75" customHeight="1">
      <c r="D838" s="62"/>
    </row>
    <row r="839" spans="4:4" ht="15.75" customHeight="1">
      <c r="D839" s="62"/>
    </row>
    <row r="840" spans="4:4" ht="15.75" customHeight="1">
      <c r="D840" s="62"/>
    </row>
    <row r="841" spans="4:4" ht="15.75" customHeight="1">
      <c r="D841" s="62"/>
    </row>
    <row r="842" spans="4:4" ht="15.75" customHeight="1">
      <c r="D842" s="62"/>
    </row>
    <row r="843" spans="4:4" ht="15.75" customHeight="1">
      <c r="D843" s="62"/>
    </row>
    <row r="844" spans="4:4" ht="15.75" customHeight="1">
      <c r="D844" s="62"/>
    </row>
    <row r="845" spans="4:4" ht="15.75" customHeight="1">
      <c r="D845" s="62"/>
    </row>
    <row r="846" spans="4:4" ht="15.75" customHeight="1">
      <c r="D846" s="62"/>
    </row>
    <row r="847" spans="4:4" ht="15.75" customHeight="1">
      <c r="D847" s="62"/>
    </row>
    <row r="848" spans="4:4" ht="15.75" customHeight="1">
      <c r="D848" s="62"/>
    </row>
    <row r="849" spans="4:4" ht="15.75" customHeight="1">
      <c r="D849" s="62"/>
    </row>
    <row r="850" spans="4:4" ht="15.75" customHeight="1">
      <c r="D850" s="62"/>
    </row>
    <row r="851" spans="4:4" ht="15.75" customHeight="1">
      <c r="D851" s="62"/>
    </row>
    <row r="852" spans="4:4" ht="15.75" customHeight="1">
      <c r="D852" s="62"/>
    </row>
    <row r="853" spans="4:4" ht="15.75" customHeight="1">
      <c r="D853" s="62"/>
    </row>
    <row r="854" spans="4:4" ht="15.75" customHeight="1">
      <c r="D854" s="62"/>
    </row>
    <row r="855" spans="4:4" ht="15.75" customHeight="1">
      <c r="D855" s="62"/>
    </row>
    <row r="856" spans="4:4" ht="15.75" customHeight="1">
      <c r="D856" s="62"/>
    </row>
    <row r="857" spans="4:4" ht="15.75" customHeight="1">
      <c r="D857" s="62"/>
    </row>
    <row r="858" spans="4:4" ht="15.75" customHeight="1">
      <c r="D858" s="62"/>
    </row>
    <row r="859" spans="4:4" ht="15.75" customHeight="1">
      <c r="D859" s="62"/>
    </row>
    <row r="860" spans="4:4" ht="15.75" customHeight="1">
      <c r="D860" s="62"/>
    </row>
    <row r="861" spans="4:4" ht="15.75" customHeight="1">
      <c r="D861" s="62"/>
    </row>
    <row r="862" spans="4:4" ht="15.75" customHeight="1">
      <c r="D862" s="62"/>
    </row>
    <row r="863" spans="4:4" ht="15.75" customHeight="1">
      <c r="D863" s="62"/>
    </row>
    <row r="864" spans="4:4" ht="15.75" customHeight="1">
      <c r="D864" s="62"/>
    </row>
    <row r="865" spans="4:4" ht="15.75" customHeight="1">
      <c r="D865" s="62"/>
    </row>
    <row r="866" spans="4:4" ht="15.75" customHeight="1">
      <c r="D866" s="62"/>
    </row>
    <row r="867" spans="4:4" ht="15.75" customHeight="1">
      <c r="D867" s="62"/>
    </row>
    <row r="868" spans="4:4" ht="15.75" customHeight="1">
      <c r="D868" s="62"/>
    </row>
    <row r="869" spans="4:4" ht="15.75" customHeight="1">
      <c r="D869" s="62"/>
    </row>
    <row r="870" spans="4:4" ht="15.75" customHeight="1">
      <c r="D870" s="62"/>
    </row>
    <row r="871" spans="4:4" ht="15.75" customHeight="1">
      <c r="D871" s="62"/>
    </row>
    <row r="872" spans="4:4" ht="15.75" customHeight="1">
      <c r="D872" s="62"/>
    </row>
    <row r="873" spans="4:4" ht="15.75" customHeight="1">
      <c r="D873" s="62"/>
    </row>
    <row r="874" spans="4:4" ht="15.75" customHeight="1">
      <c r="D874" s="62"/>
    </row>
    <row r="875" spans="4:4" ht="15.75" customHeight="1">
      <c r="D875" s="62"/>
    </row>
    <row r="876" spans="4:4" ht="15.75" customHeight="1">
      <c r="D876" s="62"/>
    </row>
    <row r="877" spans="4:4" ht="15.75" customHeight="1">
      <c r="D877" s="62"/>
    </row>
    <row r="878" spans="4:4" ht="15.75" customHeight="1">
      <c r="D878" s="62"/>
    </row>
    <row r="879" spans="4:4" ht="15.75" customHeight="1">
      <c r="D879" s="62"/>
    </row>
    <row r="880" spans="4:4" ht="15.75" customHeight="1">
      <c r="D880" s="62"/>
    </row>
    <row r="881" spans="4:4" ht="15.75" customHeight="1">
      <c r="D881" s="62"/>
    </row>
    <row r="882" spans="4:4" ht="15.75" customHeight="1">
      <c r="D882" s="62"/>
    </row>
    <row r="883" spans="4:4" ht="15.75" customHeight="1">
      <c r="D883" s="62"/>
    </row>
    <row r="884" spans="4:4" ht="15.75" customHeight="1">
      <c r="D884" s="62"/>
    </row>
    <row r="885" spans="4:4" ht="15.75" customHeight="1">
      <c r="D885" s="62"/>
    </row>
    <row r="886" spans="4:4" ht="15.75" customHeight="1">
      <c r="D886" s="62"/>
    </row>
    <row r="887" spans="4:4" ht="15.75" customHeight="1">
      <c r="D887" s="62"/>
    </row>
    <row r="888" spans="4:4" ht="15.75" customHeight="1">
      <c r="D888" s="62"/>
    </row>
    <row r="889" spans="4:4" ht="15.75" customHeight="1">
      <c r="D889" s="62"/>
    </row>
    <row r="890" spans="4:4" ht="15.75" customHeight="1">
      <c r="D890" s="62"/>
    </row>
    <row r="891" spans="4:4" ht="15.75" customHeight="1">
      <c r="D891" s="62"/>
    </row>
    <row r="892" spans="4:4" ht="15.75" customHeight="1">
      <c r="D892" s="62"/>
    </row>
    <row r="893" spans="4:4" ht="15.75" customHeight="1">
      <c r="D893" s="62"/>
    </row>
    <row r="894" spans="4:4" ht="15.75" customHeight="1">
      <c r="D894" s="62"/>
    </row>
    <row r="895" spans="4:4" ht="15.75" customHeight="1">
      <c r="D895" s="62"/>
    </row>
    <row r="896" spans="4:4" ht="15.75" customHeight="1">
      <c r="D896" s="62"/>
    </row>
    <row r="897" spans="4:4" ht="15.75" customHeight="1">
      <c r="D897" s="62"/>
    </row>
    <row r="898" spans="4:4" ht="15.75" customHeight="1">
      <c r="D898" s="62"/>
    </row>
    <row r="899" spans="4:4" ht="15.75" customHeight="1">
      <c r="D899" s="62"/>
    </row>
    <row r="900" spans="4:4" ht="15.75" customHeight="1">
      <c r="D900" s="62"/>
    </row>
    <row r="901" spans="4:4" ht="15.75" customHeight="1">
      <c r="D901" s="62"/>
    </row>
    <row r="902" spans="4:4" ht="15.75" customHeight="1">
      <c r="D902" s="62"/>
    </row>
    <row r="903" spans="4:4" ht="15.75" customHeight="1">
      <c r="D903" s="62"/>
    </row>
    <row r="904" spans="4:4" ht="15.75" customHeight="1">
      <c r="D904" s="62"/>
    </row>
    <row r="905" spans="4:4" ht="15.75" customHeight="1">
      <c r="D905" s="62"/>
    </row>
    <row r="906" spans="4:4" ht="15.75" customHeight="1">
      <c r="D906" s="62"/>
    </row>
    <row r="907" spans="4:4" ht="15.75" customHeight="1">
      <c r="D907" s="62"/>
    </row>
    <row r="908" spans="4:4" ht="15.75" customHeight="1">
      <c r="D908" s="62"/>
    </row>
    <row r="909" spans="4:4" ht="15.75" customHeight="1">
      <c r="D909" s="62"/>
    </row>
    <row r="910" spans="4:4" ht="15.75" customHeight="1">
      <c r="D910" s="62"/>
    </row>
    <row r="911" spans="4:4" ht="15.75" customHeight="1">
      <c r="D911" s="62"/>
    </row>
    <row r="912" spans="4:4" ht="15.75" customHeight="1">
      <c r="D912" s="62"/>
    </row>
    <row r="913" spans="4:4" ht="15.75" customHeight="1">
      <c r="D913" s="62"/>
    </row>
    <row r="914" spans="4:4" ht="15.75" customHeight="1">
      <c r="D914" s="62"/>
    </row>
    <row r="915" spans="4:4" ht="15.75" customHeight="1">
      <c r="D915" s="62"/>
    </row>
    <row r="916" spans="4:4" ht="15.75" customHeight="1">
      <c r="D916" s="62"/>
    </row>
    <row r="917" spans="4:4" ht="15.75" customHeight="1">
      <c r="D917" s="62"/>
    </row>
    <row r="918" spans="4:4" ht="15.75" customHeight="1">
      <c r="D918" s="62"/>
    </row>
    <row r="919" spans="4:4" ht="15.75" customHeight="1">
      <c r="D919" s="62"/>
    </row>
    <row r="920" spans="4:4" ht="15.75" customHeight="1">
      <c r="D920" s="62"/>
    </row>
    <row r="921" spans="4:4" ht="15.75" customHeight="1">
      <c r="D921" s="62"/>
    </row>
    <row r="922" spans="4:4" ht="15.75" customHeight="1">
      <c r="D922" s="62"/>
    </row>
    <row r="923" spans="4:4" ht="15.75" customHeight="1">
      <c r="D923" s="62"/>
    </row>
    <row r="924" spans="4:4" ht="15.75" customHeight="1">
      <c r="D924" s="62"/>
    </row>
    <row r="925" spans="4:4" ht="15.75" customHeight="1">
      <c r="D925" s="62"/>
    </row>
    <row r="926" spans="4:4" ht="15.75" customHeight="1">
      <c r="D926" s="62"/>
    </row>
    <row r="927" spans="4:4" ht="15.75" customHeight="1">
      <c r="D927" s="62"/>
    </row>
    <row r="928" spans="4:4" ht="15.75" customHeight="1">
      <c r="D928" s="62"/>
    </row>
    <row r="929" spans="4:4" ht="15.75" customHeight="1">
      <c r="D929" s="62"/>
    </row>
    <row r="930" spans="4:4" ht="15.75" customHeight="1">
      <c r="D930" s="62"/>
    </row>
    <row r="931" spans="4:4" ht="15.75" customHeight="1">
      <c r="D931" s="62"/>
    </row>
    <row r="932" spans="4:4" ht="15.75" customHeight="1">
      <c r="D932" s="62"/>
    </row>
    <row r="933" spans="4:4" ht="15.75" customHeight="1">
      <c r="D933" s="62"/>
    </row>
    <row r="934" spans="4:4" ht="15.75" customHeight="1">
      <c r="D934" s="62"/>
    </row>
    <row r="935" spans="4:4" ht="15.75" customHeight="1">
      <c r="D935" s="62"/>
    </row>
    <row r="936" spans="4:4" ht="15.75" customHeight="1">
      <c r="D936" s="62"/>
    </row>
    <row r="937" spans="4:4" ht="15.75" customHeight="1">
      <c r="D937" s="62"/>
    </row>
    <row r="938" spans="4:4" ht="15.75" customHeight="1">
      <c r="D938" s="62"/>
    </row>
    <row r="939" spans="4:4" ht="15.75" customHeight="1">
      <c r="D939" s="62"/>
    </row>
    <row r="940" spans="4:4" ht="15.75" customHeight="1">
      <c r="D940" s="62"/>
    </row>
    <row r="941" spans="4:4" ht="15.75" customHeight="1">
      <c r="D941" s="62"/>
    </row>
    <row r="942" spans="4:4" ht="15.75" customHeight="1">
      <c r="D942" s="62"/>
    </row>
    <row r="943" spans="4:4" ht="15.75" customHeight="1">
      <c r="D943" s="62"/>
    </row>
    <row r="944" spans="4:4" ht="15.75" customHeight="1">
      <c r="D944" s="62"/>
    </row>
    <row r="945" spans="4:4" ht="15.75" customHeight="1">
      <c r="D945" s="62"/>
    </row>
    <row r="946" spans="4:4" ht="15.75" customHeight="1">
      <c r="D946" s="62"/>
    </row>
    <row r="947" spans="4:4" ht="15.75" customHeight="1">
      <c r="D947" s="62"/>
    </row>
    <row r="948" spans="4:4" ht="15.75" customHeight="1">
      <c r="D948" s="62"/>
    </row>
    <row r="949" spans="4:4" ht="15.75" customHeight="1">
      <c r="D949" s="62"/>
    </row>
    <row r="950" spans="4:4" ht="15.75" customHeight="1">
      <c r="D950" s="62"/>
    </row>
    <row r="951" spans="4:4" ht="15.75" customHeight="1">
      <c r="D951" s="62"/>
    </row>
    <row r="952" spans="4:4" ht="15.75" customHeight="1">
      <c r="D952" s="62"/>
    </row>
    <row r="953" spans="4:4" ht="15.75" customHeight="1">
      <c r="D953" s="62"/>
    </row>
    <row r="954" spans="4:4" ht="15.75" customHeight="1">
      <c r="D954" s="62"/>
    </row>
    <row r="955" spans="4:4" ht="15.75" customHeight="1">
      <c r="D955" s="62"/>
    </row>
    <row r="956" spans="4:4" ht="15.75" customHeight="1">
      <c r="D956" s="62"/>
    </row>
    <row r="957" spans="4:4" ht="15.75" customHeight="1">
      <c r="D957" s="62"/>
    </row>
    <row r="958" spans="4:4" ht="15.75" customHeight="1">
      <c r="D958" s="62"/>
    </row>
    <row r="959" spans="4:4" ht="15.75" customHeight="1">
      <c r="D959" s="62"/>
    </row>
    <row r="960" spans="4:4" ht="15.75" customHeight="1">
      <c r="D960" s="62"/>
    </row>
    <row r="961" spans="4:4" ht="15.75" customHeight="1">
      <c r="D961" s="62"/>
    </row>
    <row r="962" spans="4:4" ht="15.75" customHeight="1">
      <c r="D962" s="62"/>
    </row>
    <row r="963" spans="4:4" ht="15.75" customHeight="1">
      <c r="D963" s="62"/>
    </row>
    <row r="964" spans="4:4" ht="15.75" customHeight="1">
      <c r="D964" s="62"/>
    </row>
    <row r="965" spans="4:4" ht="15.75" customHeight="1">
      <c r="D965" s="62"/>
    </row>
    <row r="966" spans="4:4" ht="15.75" customHeight="1">
      <c r="D966" s="62"/>
    </row>
    <row r="967" spans="4:4" ht="15.75" customHeight="1">
      <c r="D967" s="62"/>
    </row>
    <row r="968" spans="4:4" ht="15.75" customHeight="1">
      <c r="D968" s="62"/>
    </row>
    <row r="969" spans="4:4" ht="15.75" customHeight="1">
      <c r="D969" s="62"/>
    </row>
    <row r="970" spans="4:4" ht="15.75" customHeight="1">
      <c r="D970" s="62"/>
    </row>
    <row r="971" spans="4:4" ht="15.75" customHeight="1">
      <c r="D971" s="62"/>
    </row>
    <row r="972" spans="4:4" ht="15.75" customHeight="1">
      <c r="D972" s="62"/>
    </row>
    <row r="973" spans="4:4" ht="15.75" customHeight="1">
      <c r="D973" s="62"/>
    </row>
    <row r="974" spans="4:4" ht="15.75" customHeight="1">
      <c r="D974" s="62"/>
    </row>
    <row r="975" spans="4:4" ht="15.75" customHeight="1">
      <c r="D975" s="62"/>
    </row>
    <row r="976" spans="4:4" ht="15.75" customHeight="1">
      <c r="D976" s="62"/>
    </row>
    <row r="977" spans="4:4" ht="15.75" customHeight="1">
      <c r="D977" s="62"/>
    </row>
    <row r="978" spans="4:4" ht="15.75" customHeight="1">
      <c r="D978" s="62"/>
    </row>
    <row r="979" spans="4:4" ht="15.75" customHeight="1">
      <c r="D979" s="62"/>
    </row>
    <row r="980" spans="4:4" ht="15.75" customHeight="1">
      <c r="D980" s="62"/>
    </row>
    <row r="981" spans="4:4" ht="15.75" customHeight="1">
      <c r="D981" s="62"/>
    </row>
    <row r="982" spans="4:4" ht="15.75" customHeight="1">
      <c r="D982" s="62"/>
    </row>
    <row r="983" spans="4:4" ht="15.75" customHeight="1">
      <c r="D983" s="62"/>
    </row>
    <row r="984" spans="4:4" ht="15.75" customHeight="1">
      <c r="D984" s="62"/>
    </row>
    <row r="985" spans="4:4" ht="15.75" customHeight="1">
      <c r="D985" s="62"/>
    </row>
    <row r="986" spans="4:4" ht="15.75" customHeight="1">
      <c r="D986" s="62"/>
    </row>
    <row r="987" spans="4:4" ht="15.75" customHeight="1">
      <c r="D987" s="62"/>
    </row>
    <row r="988" spans="4:4" ht="15.75" customHeight="1">
      <c r="D988" s="62"/>
    </row>
    <row r="989" spans="4:4" ht="15.75" customHeight="1">
      <c r="D989" s="62"/>
    </row>
    <row r="990" spans="4:4" ht="15.75" customHeight="1">
      <c r="D990" s="62"/>
    </row>
    <row r="991" spans="4:4" ht="15.75" customHeight="1">
      <c r="D991" s="62"/>
    </row>
    <row r="992" spans="4:4" ht="15.75" customHeight="1">
      <c r="D992" s="62"/>
    </row>
    <row r="993" spans="4:4" ht="15.75" customHeight="1">
      <c r="D993" s="62"/>
    </row>
    <row r="994" spans="4:4" ht="15.75" customHeight="1">
      <c r="D994" s="62"/>
    </row>
    <row r="995" spans="4:4" ht="15.75" customHeight="1">
      <c r="D995" s="62"/>
    </row>
    <row r="996" spans="4:4" ht="15.75" customHeight="1">
      <c r="D996" s="62"/>
    </row>
    <row r="997" spans="4:4" ht="15.75" customHeight="1">
      <c r="D997" s="62"/>
    </row>
    <row r="998" spans="4:4" ht="15.75" customHeight="1">
      <c r="D998" s="62"/>
    </row>
    <row r="999" spans="4:4" ht="15.75" customHeight="1">
      <c r="D999" s="62"/>
    </row>
    <row r="1000" spans="4:4" ht="15.75" customHeight="1">
      <c r="D1000" s="62"/>
    </row>
    <row r="1001" spans="4:4" ht="15.75" customHeight="1">
      <c r="D1001" s="62"/>
    </row>
  </sheetData>
  <mergeCells count="21">
    <mergeCell ref="B64:D64"/>
    <mergeCell ref="B67:C67"/>
    <mergeCell ref="B73:C73"/>
    <mergeCell ref="C74:D74"/>
    <mergeCell ref="B31:C31"/>
    <mergeCell ref="B39:C39"/>
    <mergeCell ref="B40:D40"/>
    <mergeCell ref="B46:C46"/>
    <mergeCell ref="B47:D47"/>
    <mergeCell ref="B52:C52"/>
    <mergeCell ref="B53:D53"/>
    <mergeCell ref="B22:D22"/>
    <mergeCell ref="B32:D32"/>
    <mergeCell ref="B60:C60"/>
    <mergeCell ref="B61:D61"/>
    <mergeCell ref="B63:C63"/>
    <mergeCell ref="B2:D2"/>
    <mergeCell ref="B9:D9"/>
    <mergeCell ref="B16:C16"/>
    <mergeCell ref="B17:D17"/>
    <mergeCell ref="B21:C21"/>
  </mergeCells>
  <printOptions horizontalCentered="1" verticalCentered="1"/>
  <pageMargins left="0.70866141732283472" right="0.70866141732283472" top="0.74803149606299213" bottom="0.74803149606299213" header="0" footer="0"/>
  <pageSetup scale="95" orientation="portrait" r:id="rId1"/>
  <rowBreaks count="1" manualBreakCount="1">
    <brk id="46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42</vt:i4>
      </vt:variant>
      <vt:variant>
        <vt:lpstr>Rangos con nombre</vt:lpstr>
      </vt:variant>
      <vt:variant>
        <vt:i4>33</vt:i4>
      </vt:variant>
    </vt:vector>
  </HeadingPairs>
  <TitlesOfParts>
    <vt:vector size="75" baseType="lpstr">
      <vt:lpstr>ESCUADRA-CM</vt:lpstr>
      <vt:lpstr>ESCUADRA-FH</vt:lpstr>
      <vt:lpstr>ESCUADRA-MB</vt:lpstr>
      <vt:lpstr>ESCUADRA-EM</vt:lpstr>
      <vt:lpstr>ESCUADRA-RC</vt:lpstr>
      <vt:lpstr>ESCUADRA</vt:lpstr>
      <vt:lpstr>Copia de ESCUADRA</vt:lpstr>
      <vt:lpstr>Copia de ASP1</vt:lpstr>
      <vt:lpstr>DATOS</vt:lpstr>
      <vt:lpstr>ASP1</vt:lpstr>
      <vt:lpstr>ASP2</vt:lpstr>
      <vt:lpstr>ASP3</vt:lpstr>
      <vt:lpstr>ASP4</vt:lpstr>
      <vt:lpstr>ASP5</vt:lpstr>
      <vt:lpstr>ASP6</vt:lpstr>
      <vt:lpstr>ASP7</vt:lpstr>
      <vt:lpstr>ASP8</vt:lpstr>
      <vt:lpstr>ASP9</vt:lpstr>
      <vt:lpstr>ASP10</vt:lpstr>
      <vt:lpstr>ASP11</vt:lpstr>
      <vt:lpstr>ASP12</vt:lpstr>
      <vt:lpstr>ASP13</vt:lpstr>
      <vt:lpstr>ASP14</vt:lpstr>
      <vt:lpstr>ASP15</vt:lpstr>
      <vt:lpstr>ASP16</vt:lpstr>
      <vt:lpstr>ASP17</vt:lpstr>
      <vt:lpstr>ASP18</vt:lpstr>
      <vt:lpstr>ASP19</vt:lpstr>
      <vt:lpstr>ASP20</vt:lpstr>
      <vt:lpstr>ASP21</vt:lpstr>
      <vt:lpstr>ASP22</vt:lpstr>
      <vt:lpstr>ASP23</vt:lpstr>
      <vt:lpstr>ASP24</vt:lpstr>
      <vt:lpstr>ASP25</vt:lpstr>
      <vt:lpstr>ASP26</vt:lpstr>
      <vt:lpstr>ASP27</vt:lpstr>
      <vt:lpstr>ASP28</vt:lpstr>
      <vt:lpstr>ASP29</vt:lpstr>
      <vt:lpstr>ASP30</vt:lpstr>
      <vt:lpstr>ASP31</vt:lpstr>
      <vt:lpstr>ASP32</vt:lpstr>
      <vt:lpstr>ASP33</vt:lpstr>
      <vt:lpstr>'ASP1'!Área_de_impresión</vt:lpstr>
      <vt:lpstr>'ASP10'!Área_de_impresión</vt:lpstr>
      <vt:lpstr>'ASP11'!Área_de_impresión</vt:lpstr>
      <vt:lpstr>'ASP12'!Área_de_impresión</vt:lpstr>
      <vt:lpstr>'ASP13'!Área_de_impresión</vt:lpstr>
      <vt:lpstr>'ASP14'!Área_de_impresión</vt:lpstr>
      <vt:lpstr>'ASP15'!Área_de_impresión</vt:lpstr>
      <vt:lpstr>'ASP16'!Área_de_impresión</vt:lpstr>
      <vt:lpstr>'ASP17'!Área_de_impresión</vt:lpstr>
      <vt:lpstr>'ASP18'!Área_de_impresión</vt:lpstr>
      <vt:lpstr>'ASP19'!Área_de_impresión</vt:lpstr>
      <vt:lpstr>'ASP2'!Área_de_impresión</vt:lpstr>
      <vt:lpstr>'ASP20'!Área_de_impresión</vt:lpstr>
      <vt:lpstr>'ASP21'!Área_de_impresión</vt:lpstr>
      <vt:lpstr>'ASP22'!Área_de_impresión</vt:lpstr>
      <vt:lpstr>'ASP23'!Área_de_impresión</vt:lpstr>
      <vt:lpstr>'ASP24'!Área_de_impresión</vt:lpstr>
      <vt:lpstr>'ASP25'!Área_de_impresión</vt:lpstr>
      <vt:lpstr>'ASP26'!Área_de_impresión</vt:lpstr>
      <vt:lpstr>'ASP27'!Área_de_impresión</vt:lpstr>
      <vt:lpstr>'ASP28'!Área_de_impresión</vt:lpstr>
      <vt:lpstr>'ASP29'!Área_de_impresión</vt:lpstr>
      <vt:lpstr>'ASP3'!Área_de_impresión</vt:lpstr>
      <vt:lpstr>'ASP30'!Área_de_impresión</vt:lpstr>
      <vt:lpstr>'ASP31'!Área_de_impresión</vt:lpstr>
      <vt:lpstr>'ASP32'!Área_de_impresión</vt:lpstr>
      <vt:lpstr>'ASP33'!Área_de_impresión</vt:lpstr>
      <vt:lpstr>'ASP4'!Área_de_impresión</vt:lpstr>
      <vt:lpstr>'ASP5'!Área_de_impresión</vt:lpstr>
      <vt:lpstr>'ASP6'!Área_de_impresión</vt:lpstr>
      <vt:lpstr>'ASP7'!Área_de_impresión</vt:lpstr>
      <vt:lpstr>'ASP8'!Área_de_impresión</vt:lpstr>
      <vt:lpstr>'ASP9'!Área_de_impresión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T1 Chandía</cp:lastModifiedBy>
  <cp:lastPrinted>2023-06-10T16:58:03Z</cp:lastPrinted>
  <dcterms:modified xsi:type="dcterms:W3CDTF">2023-06-10T16:58:05Z</dcterms:modified>
</cp:coreProperties>
</file>